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8\"/>
    </mc:Choice>
  </mc:AlternateContent>
  <xr:revisionPtr revIDLastSave="0" documentId="13_ncr:1_{590A2D08-B3E4-40FD-9C20-0114D28B6F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3" i="1"/>
  <c r="P13" i="1"/>
  <c r="Q12" i="1"/>
  <c r="C515" i="1" s="1"/>
  <c r="E515" i="1" s="1"/>
  <c r="P14" i="1"/>
  <c r="D513" i="1"/>
  <c r="D514" i="1"/>
  <c r="D515" i="1"/>
  <c r="D516" i="1"/>
  <c r="C517" i="1"/>
  <c r="E517" i="1" s="1"/>
  <c r="D517" i="1"/>
  <c r="F517" i="1" s="1"/>
  <c r="C518" i="1"/>
  <c r="E518" i="1" s="1"/>
  <c r="D518" i="1"/>
  <c r="F518" i="1" s="1"/>
  <c r="D519" i="1"/>
  <c r="D520" i="1"/>
  <c r="D521" i="1"/>
  <c r="D522" i="1"/>
  <c r="F522" i="1" s="1"/>
  <c r="C523" i="1"/>
  <c r="E523" i="1" s="1"/>
  <c r="D523" i="1"/>
  <c r="D524" i="1"/>
  <c r="D525" i="1"/>
  <c r="D526" i="1"/>
  <c r="F526" i="1" s="1"/>
  <c r="D527" i="1"/>
  <c r="C528" i="1"/>
  <c r="E528" i="1" s="1"/>
  <c r="D528" i="1"/>
  <c r="D529" i="1"/>
  <c r="F529" i="1" s="1"/>
  <c r="D530" i="1"/>
  <c r="F530" i="1"/>
  <c r="D531" i="1"/>
  <c r="D532" i="1"/>
  <c r="D533" i="1"/>
  <c r="F533" i="1"/>
  <c r="D534" i="1"/>
  <c r="F534" i="1" s="1"/>
  <c r="C535" i="1"/>
  <c r="E535" i="1" s="1"/>
  <c r="D535" i="1"/>
  <c r="D536" i="1"/>
  <c r="D537" i="1"/>
  <c r="D538" i="1"/>
  <c r="D539" i="1"/>
  <c r="D540" i="1"/>
  <c r="D541" i="1"/>
  <c r="F541" i="1" s="1"/>
  <c r="D542" i="1"/>
  <c r="D543" i="1"/>
  <c r="C544" i="1"/>
  <c r="E544" i="1" s="1"/>
  <c r="D544" i="1"/>
  <c r="D545" i="1"/>
  <c r="F545" i="1" s="1"/>
  <c r="D546" i="1"/>
  <c r="F546" i="1" s="1"/>
  <c r="D547" i="1"/>
  <c r="D548" i="1"/>
  <c r="C549" i="1"/>
  <c r="E549" i="1" s="1"/>
  <c r="D549" i="1"/>
  <c r="F549" i="1" s="1"/>
  <c r="C550" i="1"/>
  <c r="E550" i="1" s="1"/>
  <c r="D550" i="1"/>
  <c r="D551" i="1"/>
  <c r="D552" i="1"/>
  <c r="D553" i="1"/>
  <c r="F553" i="1" s="1"/>
  <c r="D554" i="1"/>
  <c r="D555" i="1"/>
  <c r="D556" i="1"/>
  <c r="C557" i="1"/>
  <c r="E557" i="1" s="1"/>
  <c r="D557" i="1"/>
  <c r="F557" i="1" s="1"/>
  <c r="C558" i="1"/>
  <c r="E558" i="1" s="1"/>
  <c r="D558" i="1"/>
  <c r="F558" i="1"/>
  <c r="D559" i="1"/>
  <c r="D560" i="1"/>
  <c r="F560" i="1" s="1"/>
  <c r="D561" i="1"/>
  <c r="C562" i="1"/>
  <c r="E562" i="1" s="1"/>
  <c r="D562" i="1"/>
  <c r="C563" i="1"/>
  <c r="E563" i="1" s="1"/>
  <c r="D563" i="1"/>
  <c r="D564" i="1"/>
  <c r="F564" i="1" s="1"/>
  <c r="D565" i="1"/>
  <c r="F565" i="1"/>
  <c r="D566" i="1"/>
  <c r="D567" i="1"/>
  <c r="D568" i="1"/>
  <c r="F568" i="1"/>
  <c r="D569" i="1"/>
  <c r="F569" i="1" s="1"/>
  <c r="D570" i="1"/>
  <c r="D571" i="1"/>
  <c r="D572" i="1"/>
  <c r="F572" i="1"/>
  <c r="D573" i="1"/>
  <c r="F573" i="1"/>
  <c r="D574" i="1"/>
  <c r="D575" i="1"/>
  <c r="D576" i="1"/>
  <c r="F576" i="1"/>
  <c r="D577" i="1"/>
  <c r="F577" i="1"/>
  <c r="D578" i="1"/>
  <c r="D579" i="1"/>
  <c r="C580" i="1"/>
  <c r="E580" i="1" s="1"/>
  <c r="D580" i="1"/>
  <c r="F580" i="1" s="1"/>
  <c r="C581" i="1"/>
  <c r="E581" i="1" s="1"/>
  <c r="D581" i="1"/>
  <c r="D582" i="1"/>
  <c r="D583" i="1"/>
  <c r="D584" i="1"/>
  <c r="F584" i="1" s="1"/>
  <c r="D585" i="1"/>
  <c r="C586" i="1"/>
  <c r="E586" i="1" s="1"/>
  <c r="D586" i="1"/>
  <c r="D587" i="1"/>
  <c r="C588" i="1"/>
  <c r="E588" i="1" s="1"/>
  <c r="D588" i="1"/>
  <c r="C589" i="1"/>
  <c r="E589" i="1" s="1"/>
  <c r="D589" i="1"/>
  <c r="F589" i="1"/>
  <c r="D590" i="1"/>
  <c r="D591" i="1"/>
  <c r="F591" i="1" s="1"/>
  <c r="C592" i="1"/>
  <c r="E592" i="1" s="1"/>
  <c r="D592" i="1"/>
  <c r="C593" i="1"/>
  <c r="E593" i="1" s="1"/>
  <c r="D593" i="1"/>
  <c r="C594" i="1"/>
  <c r="E594" i="1" s="1"/>
  <c r="D594" i="1"/>
  <c r="C595" i="1"/>
  <c r="E595" i="1" s="1"/>
  <c r="D595" i="1"/>
  <c r="F595" i="1" s="1"/>
  <c r="D596" i="1"/>
  <c r="D597" i="1"/>
  <c r="D598" i="1"/>
  <c r="D599" i="1"/>
  <c r="D600" i="1"/>
  <c r="F600" i="1"/>
  <c r="D601" i="1"/>
  <c r="D602" i="1"/>
  <c r="D603" i="1"/>
  <c r="F603" i="1" s="1"/>
  <c r="D604" i="1"/>
  <c r="F604" i="1" s="1"/>
  <c r="D605" i="1"/>
  <c r="D606" i="1"/>
  <c r="D607" i="1"/>
  <c r="F607" i="1" s="1"/>
  <c r="C608" i="1"/>
  <c r="E608" i="1" s="1"/>
  <c r="D608" i="1"/>
  <c r="C609" i="1"/>
  <c r="E609" i="1" s="1"/>
  <c r="D609" i="1"/>
  <c r="C610" i="1"/>
  <c r="E610" i="1" s="1"/>
  <c r="D610" i="1"/>
  <c r="C611" i="1"/>
  <c r="E611" i="1" s="1"/>
  <c r="D611" i="1"/>
  <c r="F611" i="1" s="1"/>
  <c r="D612" i="1"/>
  <c r="F612" i="1" s="1"/>
  <c r="F599" i="1" l="1"/>
  <c r="F592" i="1"/>
  <c r="F585" i="1"/>
  <c r="F581" i="1"/>
  <c r="F514" i="1"/>
  <c r="F542" i="1"/>
  <c r="F537" i="1"/>
  <c r="F588" i="1"/>
  <c r="F521" i="1"/>
  <c r="F525" i="1"/>
  <c r="F608" i="1"/>
  <c r="F596" i="1"/>
  <c r="F561" i="1"/>
  <c r="F554" i="1"/>
  <c r="F550" i="1"/>
  <c r="F538" i="1"/>
  <c r="F513" i="1"/>
  <c r="C606" i="1"/>
  <c r="E606" i="1" s="1"/>
  <c r="C597" i="1"/>
  <c r="E597" i="1" s="1"/>
  <c r="C596" i="1"/>
  <c r="E596" i="1" s="1"/>
  <c r="C583" i="1"/>
  <c r="E583" i="1" s="1"/>
  <c r="C575" i="1"/>
  <c r="E575" i="1" s="1"/>
  <c r="C572" i="1"/>
  <c r="E572" i="1" s="1"/>
  <c r="C570" i="1"/>
  <c r="E570" i="1" s="1"/>
  <c r="C564" i="1"/>
  <c r="E564" i="1" s="1"/>
  <c r="C541" i="1"/>
  <c r="E541" i="1" s="1"/>
  <c r="C539" i="1"/>
  <c r="E539" i="1" s="1"/>
  <c r="C530" i="1"/>
  <c r="E530" i="1" s="1"/>
  <c r="C525" i="1"/>
  <c r="E525" i="1" s="1"/>
  <c r="C603" i="1"/>
  <c r="E603" i="1" s="1"/>
  <c r="C602" i="1"/>
  <c r="E602" i="1" s="1"/>
  <c r="C601" i="1"/>
  <c r="E601" i="1" s="1"/>
  <c r="C600" i="1"/>
  <c r="E600" i="1" s="1"/>
  <c r="C590" i="1"/>
  <c r="E590" i="1" s="1"/>
  <c r="C585" i="1"/>
  <c r="E585" i="1" s="1"/>
  <c r="C584" i="1"/>
  <c r="E584" i="1" s="1"/>
  <c r="C571" i="1"/>
  <c r="E571" i="1" s="1"/>
  <c r="C567" i="1"/>
  <c r="E567" i="1" s="1"/>
  <c r="C566" i="1"/>
  <c r="E566" i="1" s="1"/>
  <c r="C561" i="1"/>
  <c r="E561" i="1" s="1"/>
  <c r="C560" i="1"/>
  <c r="E560" i="1" s="1"/>
  <c r="C554" i="1"/>
  <c r="E554" i="1" s="1"/>
  <c r="C553" i="1"/>
  <c r="E553" i="1" s="1"/>
  <c r="C543" i="1"/>
  <c r="E543" i="1" s="1"/>
  <c r="C536" i="1"/>
  <c r="E536" i="1" s="1"/>
  <c r="C532" i="1"/>
  <c r="E532" i="1" s="1"/>
  <c r="C531" i="1"/>
  <c r="E531" i="1" s="1"/>
  <c r="C524" i="1"/>
  <c r="E524" i="1" s="1"/>
  <c r="C522" i="1"/>
  <c r="E522" i="1" s="1"/>
  <c r="C521" i="1"/>
  <c r="E521" i="1" s="1"/>
  <c r="C519" i="1"/>
  <c r="E519" i="1" s="1"/>
  <c r="C514" i="1"/>
  <c r="E514" i="1" s="1"/>
  <c r="C513" i="1"/>
  <c r="E513" i="1" s="1"/>
  <c r="C612" i="1"/>
  <c r="E612" i="1" s="1"/>
  <c r="C599" i="1"/>
  <c r="E599" i="1" s="1"/>
  <c r="C587" i="1"/>
  <c r="E587" i="1" s="1"/>
  <c r="C582" i="1"/>
  <c r="E582" i="1" s="1"/>
  <c r="C577" i="1"/>
  <c r="E577" i="1" s="1"/>
  <c r="C576" i="1"/>
  <c r="E576" i="1" s="1"/>
  <c r="C573" i="1"/>
  <c r="E573" i="1" s="1"/>
  <c r="C565" i="1"/>
  <c r="E565" i="1" s="1"/>
  <c r="C559" i="1"/>
  <c r="E559" i="1" s="1"/>
  <c r="C551" i="1"/>
  <c r="E551" i="1" s="1"/>
  <c r="C542" i="1"/>
  <c r="E542" i="1" s="1"/>
  <c r="C540" i="1"/>
  <c r="E540" i="1" s="1"/>
  <c r="C538" i="1"/>
  <c r="E538" i="1" s="1"/>
  <c r="C537" i="1"/>
  <c r="E537" i="1" s="1"/>
  <c r="C529" i="1"/>
  <c r="E529" i="1" s="1"/>
  <c r="C526" i="1"/>
  <c r="E526" i="1" s="1"/>
  <c r="C607" i="1"/>
  <c r="E607" i="1" s="1"/>
  <c r="C605" i="1"/>
  <c r="E605" i="1" s="1"/>
  <c r="C604" i="1"/>
  <c r="E604" i="1" s="1"/>
  <c r="C598" i="1"/>
  <c r="E598" i="1" s="1"/>
  <c r="C591" i="1"/>
  <c r="E591" i="1" s="1"/>
  <c r="C579" i="1"/>
  <c r="E579" i="1" s="1"/>
  <c r="C578" i="1"/>
  <c r="E578" i="1" s="1"/>
  <c r="C574" i="1"/>
  <c r="E574" i="1" s="1"/>
  <c r="C569" i="1"/>
  <c r="E569" i="1" s="1"/>
  <c r="C568" i="1"/>
  <c r="E568" i="1" s="1"/>
  <c r="C556" i="1"/>
  <c r="E556" i="1" s="1"/>
  <c r="C555" i="1"/>
  <c r="E555" i="1" s="1"/>
  <c r="C552" i="1"/>
  <c r="E552" i="1" s="1"/>
  <c r="C548" i="1"/>
  <c r="E548" i="1" s="1"/>
  <c r="C547" i="1"/>
  <c r="E547" i="1" s="1"/>
  <c r="C546" i="1"/>
  <c r="E546" i="1" s="1"/>
  <c r="C545" i="1"/>
  <c r="E545" i="1" s="1"/>
  <c r="C534" i="1"/>
  <c r="E534" i="1" s="1"/>
  <c r="C533" i="1"/>
  <c r="E533" i="1" s="1"/>
  <c r="C527" i="1"/>
  <c r="E527" i="1" s="1"/>
  <c r="C520" i="1"/>
  <c r="E520" i="1" s="1"/>
  <c r="C516" i="1"/>
  <c r="E516" i="1" s="1"/>
  <c r="F548" i="1"/>
  <c r="F610" i="1"/>
  <c r="F602" i="1"/>
  <c r="F594" i="1"/>
  <c r="F609" i="1"/>
  <c r="F601" i="1"/>
  <c r="F593" i="1"/>
  <c r="F590" i="1"/>
  <c r="F583" i="1"/>
  <c r="F551" i="1"/>
  <c r="F606" i="1"/>
  <c r="F605" i="1"/>
  <c r="F598" i="1"/>
  <c r="F597" i="1"/>
  <c r="F574" i="1"/>
  <c r="F567" i="1"/>
  <c r="F586" i="1"/>
  <c r="F579" i="1"/>
  <c r="F570" i="1"/>
  <c r="F563" i="1"/>
  <c r="F559" i="1"/>
  <c r="F556" i="1"/>
  <c r="F532" i="1"/>
  <c r="F582" i="1"/>
  <c r="F575" i="1"/>
  <c r="F566" i="1"/>
  <c r="F535" i="1"/>
  <c r="F587" i="1"/>
  <c r="F578" i="1"/>
  <c r="F571" i="1"/>
  <c r="F562" i="1"/>
  <c r="F543" i="1"/>
  <c r="F540" i="1"/>
  <c r="F523" i="1"/>
  <c r="F516" i="1"/>
  <c r="F528" i="1"/>
  <c r="F519" i="1"/>
  <c r="F555" i="1"/>
  <c r="F552" i="1"/>
  <c r="F547" i="1"/>
  <c r="F544" i="1"/>
  <c r="F539" i="1"/>
  <c r="F536" i="1"/>
  <c r="F531" i="1"/>
  <c r="F524" i="1"/>
  <c r="F515" i="1"/>
  <c r="F527" i="1"/>
  <c r="F520" i="1"/>
  <c r="C320" i="1" l="1"/>
  <c r="E320" i="1" s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565" i="1" l="1"/>
  <c r="J569" i="1"/>
  <c r="J573" i="1"/>
  <c r="J538" i="1"/>
  <c r="J553" i="1"/>
  <c r="J558" i="1"/>
  <c r="J560" i="1"/>
  <c r="J584" i="1"/>
  <c r="J604" i="1"/>
  <c r="J546" i="1"/>
  <c r="J577" i="1"/>
  <c r="J595" i="1"/>
  <c r="J541" i="1"/>
  <c r="J557" i="1"/>
  <c r="J607" i="1"/>
  <c r="J585" i="1"/>
  <c r="J561" i="1"/>
  <c r="J564" i="1"/>
  <c r="J581" i="1"/>
  <c r="J568" i="1"/>
  <c r="J572" i="1"/>
  <c r="J600" i="1"/>
  <c r="J517" i="1"/>
  <c r="J529" i="1"/>
  <c r="J608" i="1"/>
  <c r="J533" i="1"/>
  <c r="J545" i="1"/>
  <c r="J525" i="1"/>
  <c r="J601" i="1"/>
  <c r="J591" i="1"/>
  <c r="J518" i="1"/>
  <c r="J597" i="1"/>
  <c r="J586" i="1"/>
  <c r="J559" i="1"/>
  <c r="J566" i="1"/>
  <c r="J523" i="1"/>
  <c r="J544" i="1"/>
  <c r="J592" i="1"/>
  <c r="J549" i="1"/>
  <c r="J610" i="1"/>
  <c r="J551" i="1"/>
  <c r="J567" i="1"/>
  <c r="J570" i="1"/>
  <c r="J539" i="1"/>
  <c r="J515" i="1"/>
  <c r="J547" i="1"/>
  <c r="J598" i="1"/>
  <c r="J516" i="1"/>
  <c r="J580" i="1"/>
  <c r="J612" i="1"/>
  <c r="J554" i="1"/>
  <c r="J605" i="1"/>
  <c r="J583" i="1"/>
  <c r="J527" i="1"/>
  <c r="J521" i="1"/>
  <c r="J576" i="1"/>
  <c r="J593" i="1"/>
  <c r="J534" i="1"/>
  <c r="J556" i="1"/>
  <c r="J575" i="1"/>
  <c r="J578" i="1"/>
  <c r="J540" i="1"/>
  <c r="J528" i="1"/>
  <c r="J574" i="1"/>
  <c r="J542" i="1"/>
  <c r="J588" i="1"/>
  <c r="J596" i="1"/>
  <c r="J611" i="1"/>
  <c r="J530" i="1"/>
  <c r="J548" i="1"/>
  <c r="J602" i="1"/>
  <c r="J579" i="1"/>
  <c r="J563" i="1"/>
  <c r="J587" i="1"/>
  <c r="J555" i="1"/>
  <c r="J536" i="1"/>
  <c r="J524" i="1"/>
  <c r="J514" i="1"/>
  <c r="J609" i="1"/>
  <c r="J537" i="1"/>
  <c r="J599" i="1"/>
  <c r="J550" i="1"/>
  <c r="J603" i="1"/>
  <c r="J589" i="1"/>
  <c r="J526" i="1"/>
  <c r="J590" i="1"/>
  <c r="J606" i="1"/>
  <c r="J582" i="1"/>
  <c r="J535" i="1"/>
  <c r="J552" i="1"/>
  <c r="J519" i="1"/>
  <c r="J531" i="1"/>
  <c r="J520" i="1"/>
  <c r="J513" i="1"/>
  <c r="J522" i="1"/>
  <c r="J594" i="1"/>
  <c r="J532" i="1"/>
  <c r="J562" i="1"/>
  <c r="J543" i="1"/>
  <c r="J571" i="1"/>
  <c r="G546" i="1"/>
  <c r="G555" i="1"/>
  <c r="G562" i="1"/>
  <c r="G570" i="1"/>
  <c r="G582" i="1"/>
  <c r="G586" i="1"/>
  <c r="G539" i="1"/>
  <c r="G549" i="1"/>
  <c r="G565" i="1"/>
  <c r="G569" i="1"/>
  <c r="G573" i="1"/>
  <c r="G576" i="1"/>
  <c r="G580" i="1"/>
  <c r="G600" i="1"/>
  <c r="G518" i="1"/>
  <c r="G538" i="1"/>
  <c r="G560" i="1"/>
  <c r="G522" i="1"/>
  <c r="G566" i="1"/>
  <c r="G519" i="1"/>
  <c r="G531" i="1"/>
  <c r="G558" i="1"/>
  <c r="G604" i="1"/>
  <c r="G584" i="1"/>
  <c r="G553" i="1"/>
  <c r="G526" i="1"/>
  <c r="G541" i="1"/>
  <c r="G530" i="1"/>
  <c r="G577" i="1"/>
  <c r="G550" i="1"/>
  <c r="G594" i="1"/>
  <c r="G609" i="1"/>
  <c r="G532" i="1"/>
  <c r="G596" i="1"/>
  <c r="G533" i="1"/>
  <c r="G564" i="1"/>
  <c r="G597" i="1"/>
  <c r="G559" i="1"/>
  <c r="G571" i="1"/>
  <c r="G523" i="1"/>
  <c r="G548" i="1"/>
  <c r="G579" i="1"/>
  <c r="G536" i="1"/>
  <c r="G542" i="1"/>
  <c r="G588" i="1"/>
  <c r="G517" i="1"/>
  <c r="G561" i="1"/>
  <c r="G607" i="1"/>
  <c r="G610" i="1"/>
  <c r="G551" i="1"/>
  <c r="G605" i="1"/>
  <c r="G567" i="1"/>
  <c r="G592" i="1"/>
  <c r="G581" i="1"/>
  <c r="G514" i="1"/>
  <c r="G521" i="1"/>
  <c r="G513" i="1"/>
  <c r="G589" i="1"/>
  <c r="G583" i="1"/>
  <c r="G608" i="1"/>
  <c r="G527" i="1"/>
  <c r="G563" i="1"/>
  <c r="G587" i="1"/>
  <c r="G524" i="1"/>
  <c r="G612" i="1"/>
  <c r="G537" i="1"/>
  <c r="G529" i="1"/>
  <c r="G547" i="1"/>
  <c r="G554" i="1"/>
  <c r="G593" i="1"/>
  <c r="G556" i="1"/>
  <c r="G575" i="1"/>
  <c r="G540" i="1"/>
  <c r="G528" i="1"/>
  <c r="G515" i="1"/>
  <c r="G611" i="1"/>
  <c r="G534" i="1"/>
  <c r="G591" i="1"/>
  <c r="G595" i="1"/>
  <c r="G602" i="1"/>
  <c r="G599" i="1"/>
  <c r="G525" i="1"/>
  <c r="G572" i="1"/>
  <c r="G601" i="1"/>
  <c r="G598" i="1"/>
  <c r="G574" i="1"/>
  <c r="G516" i="1"/>
  <c r="G544" i="1"/>
  <c r="G520" i="1"/>
  <c r="G552" i="1"/>
  <c r="G543" i="1"/>
  <c r="G585" i="1"/>
  <c r="G557" i="1"/>
  <c r="G578" i="1"/>
  <c r="G545" i="1"/>
  <c r="G603" i="1"/>
  <c r="G568" i="1"/>
  <c r="G590" i="1"/>
  <c r="G606" i="1"/>
  <c r="G535" i="1"/>
  <c r="H584" i="1"/>
  <c r="H541" i="1"/>
  <c r="H520" i="1"/>
  <c r="H524" i="1"/>
  <c r="H536" i="1"/>
  <c r="H515" i="1"/>
  <c r="H527" i="1"/>
  <c r="H530" i="1"/>
  <c r="H546" i="1"/>
  <c r="H602" i="1"/>
  <c r="H604" i="1"/>
  <c r="H582" i="1"/>
  <c r="H534" i="1"/>
  <c r="H575" i="1"/>
  <c r="H593" i="1"/>
  <c r="H612" i="1"/>
  <c r="H599" i="1"/>
  <c r="H555" i="1"/>
  <c r="H600" i="1"/>
  <c r="H591" i="1"/>
  <c r="H552" i="1"/>
  <c r="H576" i="1"/>
  <c r="H580" i="1"/>
  <c r="H601" i="1"/>
  <c r="H562" i="1"/>
  <c r="H565" i="1"/>
  <c r="H594" i="1"/>
  <c r="H549" i="1"/>
  <c r="H569" i="1"/>
  <c r="H573" i="1"/>
  <c r="H607" i="1"/>
  <c r="H608" i="1"/>
  <c r="H585" i="1"/>
  <c r="H578" i="1"/>
  <c r="H587" i="1"/>
  <c r="H545" i="1"/>
  <c r="H590" i="1"/>
  <c r="H535" i="1"/>
  <c r="H559" i="1"/>
  <c r="H544" i="1"/>
  <c r="H550" i="1"/>
  <c r="H589" i="1"/>
  <c r="H517" i="1"/>
  <c r="H532" i="1"/>
  <c r="H543" i="1"/>
  <c r="H570" i="1"/>
  <c r="H606" i="1"/>
  <c r="H526" i="1"/>
  <c r="H553" i="1"/>
  <c r="H572" i="1"/>
  <c r="H523" i="1"/>
  <c r="H610" i="1"/>
  <c r="H542" i="1"/>
  <c r="H588" i="1"/>
  <c r="H596" i="1"/>
  <c r="H561" i="1"/>
  <c r="H597" i="1"/>
  <c r="H568" i="1"/>
  <c r="H551" i="1"/>
  <c r="H567" i="1"/>
  <c r="H592" i="1"/>
  <c r="H581" i="1"/>
  <c r="H514" i="1"/>
  <c r="H521" i="1"/>
  <c r="H558" i="1"/>
  <c r="H603" i="1"/>
  <c r="H564" i="1"/>
  <c r="H533" i="1"/>
  <c r="H583" i="1"/>
  <c r="H563" i="1"/>
  <c r="H566" i="1"/>
  <c r="H537" i="1"/>
  <c r="H539" i="1"/>
  <c r="H547" i="1"/>
  <c r="H609" i="1"/>
  <c r="H554" i="1"/>
  <c r="H529" i="1"/>
  <c r="H556" i="1"/>
  <c r="H540" i="1"/>
  <c r="H560" i="1"/>
  <c r="H611" i="1"/>
  <c r="H605" i="1"/>
  <c r="H531" i="1"/>
  <c r="H522" i="1"/>
  <c r="H548" i="1"/>
  <c r="H586" i="1"/>
  <c r="H516" i="1"/>
  <c r="H519" i="1"/>
  <c r="H579" i="1"/>
  <c r="H528" i="1"/>
  <c r="H513" i="1"/>
  <c r="H525" i="1"/>
  <c r="H595" i="1"/>
  <c r="H538" i="1"/>
  <c r="H571" i="1"/>
  <c r="H598" i="1"/>
  <c r="H577" i="1"/>
  <c r="H557" i="1"/>
  <c r="H518" i="1"/>
  <c r="H574" i="1"/>
  <c r="I576" i="1"/>
  <c r="I580" i="1"/>
  <c r="I591" i="1"/>
  <c r="I600" i="1"/>
  <c r="I529" i="1"/>
  <c r="I533" i="1"/>
  <c r="I546" i="1"/>
  <c r="I541" i="1"/>
  <c r="I545" i="1"/>
  <c r="I602" i="1"/>
  <c r="I604" i="1"/>
  <c r="I610" i="1"/>
  <c r="I612" i="1"/>
  <c r="I592" i="1"/>
  <c r="I607" i="1"/>
  <c r="I550" i="1"/>
  <c r="I554" i="1"/>
  <c r="I608" i="1"/>
  <c r="I525" i="1"/>
  <c r="I603" i="1"/>
  <c r="I521" i="1"/>
  <c r="I588" i="1"/>
  <c r="I599" i="1"/>
  <c r="I536" i="1"/>
  <c r="I552" i="1"/>
  <c r="I561" i="1"/>
  <c r="I571" i="1"/>
  <c r="I589" i="1"/>
  <c r="I569" i="1"/>
  <c r="I572" i="1"/>
  <c r="I553" i="1"/>
  <c r="I605" i="1"/>
  <c r="I579" i="1"/>
  <c r="I581" i="1"/>
  <c r="I514" i="1"/>
  <c r="I520" i="1"/>
  <c r="I587" i="1"/>
  <c r="I594" i="1"/>
  <c r="I565" i="1"/>
  <c r="I568" i="1"/>
  <c r="I606" i="1"/>
  <c r="I578" i="1"/>
  <c r="I559" i="1"/>
  <c r="I528" i="1"/>
  <c r="I527" i="1"/>
  <c r="I563" i="1"/>
  <c r="I555" i="1"/>
  <c r="I583" i="1"/>
  <c r="I562" i="1"/>
  <c r="I537" i="1"/>
  <c r="I544" i="1"/>
  <c r="I542" i="1"/>
  <c r="I526" i="1"/>
  <c r="I564" i="1"/>
  <c r="I538" i="1"/>
  <c r="I513" i="1"/>
  <c r="I593" i="1"/>
  <c r="I532" i="1"/>
  <c r="I560" i="1"/>
  <c r="I543" i="1"/>
  <c r="I540" i="1"/>
  <c r="I534" i="1"/>
  <c r="I522" i="1"/>
  <c r="I530" i="1"/>
  <c r="I557" i="1"/>
  <c r="I574" i="1"/>
  <c r="I556" i="1"/>
  <c r="I595" i="1"/>
  <c r="I518" i="1"/>
  <c r="I601" i="1"/>
  <c r="I567" i="1"/>
  <c r="I582" i="1"/>
  <c r="I535" i="1"/>
  <c r="I585" i="1"/>
  <c r="I590" i="1"/>
  <c r="I575" i="1"/>
  <c r="I549" i="1"/>
  <c r="I596" i="1"/>
  <c r="I524" i="1"/>
  <c r="I517" i="1"/>
  <c r="I558" i="1"/>
  <c r="I609" i="1"/>
  <c r="I586" i="1"/>
  <c r="I566" i="1"/>
  <c r="I523" i="1"/>
  <c r="I519" i="1"/>
  <c r="I531" i="1"/>
  <c r="I539" i="1"/>
  <c r="I515" i="1"/>
  <c r="I611" i="1"/>
  <c r="I584" i="1"/>
  <c r="I573" i="1"/>
  <c r="I577" i="1"/>
  <c r="I548" i="1"/>
  <c r="I598" i="1"/>
  <c r="I551" i="1"/>
  <c r="I597" i="1"/>
  <c r="I570" i="1"/>
  <c r="I516" i="1"/>
  <c r="I547" i="1"/>
  <c r="H274" i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G329" i="1"/>
  <c r="G415" i="1"/>
  <c r="G272" i="1"/>
  <c r="G433" i="1"/>
  <c r="G508" i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G348" i="1"/>
  <c r="G445" i="1"/>
  <c r="G483" i="1"/>
  <c r="G498" i="1"/>
  <c r="G473" i="1"/>
  <c r="G265" i="1"/>
  <c r="G372" i="1"/>
  <c r="G263" i="1"/>
  <c r="G403" i="1"/>
  <c r="G268" i="1"/>
  <c r="G407" i="1"/>
  <c r="G511" i="1"/>
  <c r="G494" i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42" i="1"/>
  <c r="G383" i="1"/>
  <c r="G342" i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G336" i="1"/>
  <c r="G340" i="1"/>
  <c r="G322" i="1"/>
  <c r="G306" i="1"/>
  <c r="G391" i="1"/>
  <c r="G335" i="1"/>
  <c r="G504" i="1"/>
  <c r="G492" i="1"/>
  <c r="G480" i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G385" i="1"/>
  <c r="G365" i="1"/>
  <c r="G465" i="1"/>
  <c r="G450" i="1"/>
  <c r="G493" i="1"/>
  <c r="G313" i="1"/>
  <c r="G309" i="1"/>
  <c r="G396" i="1"/>
  <c r="G447" i="1"/>
  <c r="G503" i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503" i="1" l="1"/>
  <c r="L503" i="1" s="1"/>
  <c r="M503" i="1" s="1"/>
  <c r="K426" i="1"/>
  <c r="L426" i="1" s="1"/>
  <c r="M426" i="1" s="1"/>
  <c r="K319" i="1"/>
  <c r="L319" i="1" s="1"/>
  <c r="M319" i="1" s="1"/>
  <c r="K302" i="1"/>
  <c r="L302" i="1" s="1"/>
  <c r="M302" i="1" s="1"/>
  <c r="K348" i="1"/>
  <c r="L348" i="1" s="1"/>
  <c r="M348" i="1" s="1"/>
  <c r="K444" i="1"/>
  <c r="L444" i="1" s="1"/>
  <c r="M444" i="1" s="1"/>
  <c r="K508" i="1"/>
  <c r="L508" i="1" s="1"/>
  <c r="M508" i="1" s="1"/>
  <c r="K390" i="1"/>
  <c r="L390" i="1" s="1"/>
  <c r="M390" i="1" s="1"/>
  <c r="K423" i="1"/>
  <c r="L423" i="1" s="1"/>
  <c r="M423" i="1" s="1"/>
  <c r="K342" i="1"/>
  <c r="L342" i="1" s="1"/>
  <c r="M342" i="1" s="1"/>
  <c r="K552" i="1"/>
  <c r="L552" i="1" s="1"/>
  <c r="M552" i="1" s="1"/>
  <c r="K525" i="1"/>
  <c r="L525" i="1" s="1"/>
  <c r="M525" i="1" s="1"/>
  <c r="K528" i="1"/>
  <c r="L528" i="1" s="1"/>
  <c r="M528" i="1" s="1"/>
  <c r="K551" i="1"/>
  <c r="L551" i="1" s="1"/>
  <c r="M551" i="1" s="1"/>
  <c r="K579" i="1"/>
  <c r="L579" i="1" s="1"/>
  <c r="M579" i="1" s="1"/>
  <c r="K596" i="1"/>
  <c r="L596" i="1" s="1"/>
  <c r="M596" i="1" s="1"/>
  <c r="K522" i="1"/>
  <c r="L522" i="1" s="1"/>
  <c r="M522" i="1" s="1"/>
  <c r="K569" i="1"/>
  <c r="L569" i="1" s="1"/>
  <c r="M569" i="1" s="1"/>
  <c r="K555" i="1"/>
  <c r="L555" i="1" s="1"/>
  <c r="M555" i="1" s="1"/>
  <c r="K526" i="1"/>
  <c r="L526" i="1" s="1"/>
  <c r="M526" i="1" s="1"/>
  <c r="K589" i="1"/>
  <c r="L589" i="1" s="1"/>
  <c r="M589" i="1" s="1"/>
  <c r="K590" i="1"/>
  <c r="L590" i="1" s="1"/>
  <c r="M590" i="1" s="1"/>
  <c r="K535" i="1"/>
  <c r="L535" i="1" s="1"/>
  <c r="M535" i="1" s="1"/>
  <c r="K585" i="1"/>
  <c r="L585" i="1" s="1"/>
  <c r="M585" i="1" s="1"/>
  <c r="K601" i="1"/>
  <c r="L601" i="1" s="1"/>
  <c r="M601" i="1" s="1"/>
  <c r="K611" i="1"/>
  <c r="L611" i="1" s="1"/>
  <c r="M611" i="1" s="1"/>
  <c r="K547" i="1"/>
  <c r="L547" i="1" s="1"/>
  <c r="M547" i="1" s="1"/>
  <c r="K608" i="1"/>
  <c r="L608" i="1" s="1"/>
  <c r="M608" i="1" s="1"/>
  <c r="K567" i="1"/>
  <c r="L567" i="1" s="1"/>
  <c r="M567" i="1" s="1"/>
  <c r="K542" i="1"/>
  <c r="L542" i="1" s="1"/>
  <c r="M542" i="1" s="1"/>
  <c r="K564" i="1"/>
  <c r="L564" i="1" s="1"/>
  <c r="M564" i="1" s="1"/>
  <c r="K530" i="1"/>
  <c r="L530" i="1" s="1"/>
  <c r="M530" i="1" s="1"/>
  <c r="K519" i="1"/>
  <c r="L519" i="1" s="1"/>
  <c r="M519" i="1" s="1"/>
  <c r="K576" i="1"/>
  <c r="L576" i="1" s="1"/>
  <c r="M576" i="1" s="1"/>
  <c r="K570" i="1"/>
  <c r="L570" i="1" s="1"/>
  <c r="M570" i="1" s="1"/>
  <c r="K480" i="1"/>
  <c r="L480" i="1" s="1"/>
  <c r="M480" i="1" s="1"/>
  <c r="K494" i="1"/>
  <c r="L494" i="1" s="1"/>
  <c r="M494" i="1" s="1"/>
  <c r="K606" i="1"/>
  <c r="L606" i="1" s="1"/>
  <c r="M606" i="1" s="1"/>
  <c r="K543" i="1"/>
  <c r="L543" i="1" s="1"/>
  <c r="M543" i="1" s="1"/>
  <c r="K572" i="1"/>
  <c r="L572" i="1" s="1"/>
  <c r="M572" i="1" s="1"/>
  <c r="K515" i="1"/>
  <c r="L515" i="1" s="1"/>
  <c r="M515" i="1" s="1"/>
  <c r="K529" i="1"/>
  <c r="L529" i="1" s="1"/>
  <c r="M529" i="1" s="1"/>
  <c r="K583" i="1"/>
  <c r="L583" i="1" s="1"/>
  <c r="M583" i="1" s="1"/>
  <c r="K605" i="1"/>
  <c r="L605" i="1" s="1"/>
  <c r="M605" i="1" s="1"/>
  <c r="K536" i="1"/>
  <c r="L536" i="1" s="1"/>
  <c r="M536" i="1" s="1"/>
  <c r="K533" i="1"/>
  <c r="L533" i="1" s="1"/>
  <c r="M533" i="1" s="1"/>
  <c r="K541" i="1"/>
  <c r="L541" i="1" s="1"/>
  <c r="M541" i="1" s="1"/>
  <c r="K566" i="1"/>
  <c r="L566" i="1" s="1"/>
  <c r="M566" i="1" s="1"/>
  <c r="K573" i="1"/>
  <c r="L573" i="1" s="1"/>
  <c r="M573" i="1" s="1"/>
  <c r="K562" i="1"/>
  <c r="L562" i="1" s="1"/>
  <c r="M562" i="1" s="1"/>
  <c r="K537" i="1"/>
  <c r="L537" i="1" s="1"/>
  <c r="M537" i="1" s="1"/>
  <c r="K568" i="1"/>
  <c r="L568" i="1" s="1"/>
  <c r="M568" i="1" s="1"/>
  <c r="K520" i="1"/>
  <c r="L520" i="1" s="1"/>
  <c r="M520" i="1" s="1"/>
  <c r="K599" i="1"/>
  <c r="L599" i="1" s="1"/>
  <c r="M599" i="1" s="1"/>
  <c r="K540" i="1"/>
  <c r="L540" i="1" s="1"/>
  <c r="M540" i="1" s="1"/>
  <c r="K612" i="1"/>
  <c r="L612" i="1" s="1"/>
  <c r="M612" i="1" s="1"/>
  <c r="K513" i="1"/>
  <c r="L513" i="1" s="1"/>
  <c r="M513" i="1" s="1"/>
  <c r="K610" i="1"/>
  <c r="L610" i="1" s="1"/>
  <c r="M610" i="1" s="1"/>
  <c r="K548" i="1"/>
  <c r="L548" i="1" s="1"/>
  <c r="M548" i="1" s="1"/>
  <c r="K532" i="1"/>
  <c r="L532" i="1" s="1"/>
  <c r="M532" i="1" s="1"/>
  <c r="K553" i="1"/>
  <c r="L553" i="1" s="1"/>
  <c r="M553" i="1" s="1"/>
  <c r="K560" i="1"/>
  <c r="L560" i="1" s="1"/>
  <c r="M560" i="1" s="1"/>
  <c r="K565" i="1"/>
  <c r="L565" i="1" s="1"/>
  <c r="M565" i="1" s="1"/>
  <c r="K546" i="1"/>
  <c r="L546" i="1" s="1"/>
  <c r="M546" i="1" s="1"/>
  <c r="K603" i="1"/>
  <c r="L603" i="1" s="1"/>
  <c r="M603" i="1" s="1"/>
  <c r="K544" i="1"/>
  <c r="L544" i="1" s="1"/>
  <c r="M544" i="1" s="1"/>
  <c r="K602" i="1"/>
  <c r="L602" i="1" s="1"/>
  <c r="M602" i="1" s="1"/>
  <c r="K575" i="1"/>
  <c r="L575" i="1" s="1"/>
  <c r="M575" i="1" s="1"/>
  <c r="K524" i="1"/>
  <c r="L524" i="1" s="1"/>
  <c r="M524" i="1" s="1"/>
  <c r="K521" i="1"/>
  <c r="L521" i="1" s="1"/>
  <c r="M521" i="1" s="1"/>
  <c r="K607" i="1"/>
  <c r="L607" i="1" s="1"/>
  <c r="M607" i="1" s="1"/>
  <c r="K523" i="1"/>
  <c r="L523" i="1" s="1"/>
  <c r="M523" i="1" s="1"/>
  <c r="K609" i="1"/>
  <c r="L609" i="1" s="1"/>
  <c r="M609" i="1" s="1"/>
  <c r="K584" i="1"/>
  <c r="L584" i="1" s="1"/>
  <c r="M584" i="1" s="1"/>
  <c r="K538" i="1"/>
  <c r="L538" i="1" s="1"/>
  <c r="M538" i="1" s="1"/>
  <c r="K549" i="1"/>
  <c r="L549" i="1" s="1"/>
  <c r="M549" i="1" s="1"/>
  <c r="K545" i="1"/>
  <c r="L545" i="1" s="1"/>
  <c r="M545" i="1" s="1"/>
  <c r="K516" i="1"/>
  <c r="L516" i="1" s="1"/>
  <c r="M516" i="1" s="1"/>
  <c r="K595" i="1"/>
  <c r="L595" i="1" s="1"/>
  <c r="M595" i="1" s="1"/>
  <c r="K556" i="1"/>
  <c r="L556" i="1" s="1"/>
  <c r="M556" i="1" s="1"/>
  <c r="K587" i="1"/>
  <c r="L587" i="1" s="1"/>
  <c r="M587" i="1" s="1"/>
  <c r="K514" i="1"/>
  <c r="L514" i="1" s="1"/>
  <c r="M514" i="1" s="1"/>
  <c r="K561" i="1"/>
  <c r="L561" i="1" s="1"/>
  <c r="M561" i="1" s="1"/>
  <c r="K571" i="1"/>
  <c r="L571" i="1" s="1"/>
  <c r="M571" i="1" s="1"/>
  <c r="K594" i="1"/>
  <c r="L594" i="1" s="1"/>
  <c r="M594" i="1" s="1"/>
  <c r="K604" i="1"/>
  <c r="L604" i="1" s="1"/>
  <c r="M604" i="1" s="1"/>
  <c r="K518" i="1"/>
  <c r="L518" i="1" s="1"/>
  <c r="M518" i="1" s="1"/>
  <c r="K539" i="1"/>
  <c r="L539" i="1" s="1"/>
  <c r="M539" i="1" s="1"/>
  <c r="K449" i="1"/>
  <c r="L449" i="1" s="1"/>
  <c r="M449" i="1" s="1"/>
  <c r="K384" i="1"/>
  <c r="L384" i="1" s="1"/>
  <c r="M384" i="1" s="1"/>
  <c r="K388" i="1"/>
  <c r="L388" i="1" s="1"/>
  <c r="M388" i="1" s="1"/>
  <c r="K578" i="1"/>
  <c r="L578" i="1" s="1"/>
  <c r="M578" i="1" s="1"/>
  <c r="K574" i="1"/>
  <c r="L574" i="1" s="1"/>
  <c r="M574" i="1" s="1"/>
  <c r="K591" i="1"/>
  <c r="L591" i="1" s="1"/>
  <c r="M591" i="1" s="1"/>
  <c r="K593" i="1"/>
  <c r="L593" i="1" s="1"/>
  <c r="M593" i="1" s="1"/>
  <c r="K563" i="1"/>
  <c r="L563" i="1" s="1"/>
  <c r="M563" i="1" s="1"/>
  <c r="K581" i="1"/>
  <c r="L581" i="1" s="1"/>
  <c r="M581" i="1" s="1"/>
  <c r="K517" i="1"/>
  <c r="L517" i="1" s="1"/>
  <c r="M517" i="1" s="1"/>
  <c r="K559" i="1"/>
  <c r="L559" i="1" s="1"/>
  <c r="M559" i="1" s="1"/>
  <c r="K550" i="1"/>
  <c r="L550" i="1" s="1"/>
  <c r="M550" i="1" s="1"/>
  <c r="K558" i="1"/>
  <c r="L558" i="1" s="1"/>
  <c r="M558" i="1" s="1"/>
  <c r="K600" i="1"/>
  <c r="L600" i="1" s="1"/>
  <c r="M600" i="1" s="1"/>
  <c r="K586" i="1"/>
  <c r="L586" i="1" s="1"/>
  <c r="M586" i="1" s="1"/>
  <c r="K557" i="1"/>
  <c r="L557" i="1" s="1"/>
  <c r="M557" i="1" s="1"/>
  <c r="K598" i="1"/>
  <c r="L598" i="1" s="1"/>
  <c r="M598" i="1" s="1"/>
  <c r="K534" i="1"/>
  <c r="L534" i="1" s="1"/>
  <c r="M534" i="1" s="1"/>
  <c r="K554" i="1"/>
  <c r="L554" i="1" s="1"/>
  <c r="M554" i="1" s="1"/>
  <c r="K527" i="1"/>
  <c r="L527" i="1" s="1"/>
  <c r="M527" i="1" s="1"/>
  <c r="K592" i="1"/>
  <c r="L592" i="1" s="1"/>
  <c r="M592" i="1" s="1"/>
  <c r="K588" i="1"/>
  <c r="L588" i="1" s="1"/>
  <c r="M588" i="1" s="1"/>
  <c r="K597" i="1"/>
  <c r="L597" i="1" s="1"/>
  <c r="M597" i="1" s="1"/>
  <c r="K577" i="1"/>
  <c r="L577" i="1" s="1"/>
  <c r="M577" i="1" s="1"/>
  <c r="K531" i="1"/>
  <c r="L531" i="1" s="1"/>
  <c r="M531" i="1" s="1"/>
  <c r="K580" i="1"/>
  <c r="L580" i="1" s="1"/>
  <c r="M580" i="1" s="1"/>
  <c r="K582" i="1"/>
  <c r="L582" i="1" s="1"/>
  <c r="M582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<sst xmlns="http://schemas.openxmlformats.org/spreadsheetml/2006/main" count="33" uniqueCount="32">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</sst>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10.168413081659082</c:v>
                </c:pt>
                <c:pt idx="1">
                  <c:v>7.159502797039039</c:v>
                </c:pt>
                <c:pt idx="2">
                  <c:v>-3.8494074875810327</c:v>
                </c:pt>
                <c:pt idx="3">
                  <c:v>9.141682227798924</c:v>
                </c:pt>
                <c:pt idx="4">
                  <c:v>-15.867228056821148</c:v>
                </c:pt>
                <c:pt idx="5">
                  <c:v>-23.876138341441191</c:v>
                </c:pt>
                <c:pt idx="6">
                  <c:v>0.11495137393873733</c:v>
                </c:pt>
                <c:pt idx="7">
                  <c:v>16.106041089318666</c:v>
                </c:pt>
                <c:pt idx="8">
                  <c:v>12.097130804698622</c:v>
                </c:pt>
                <c:pt idx="9">
                  <c:v>-16.911779479921449</c:v>
                </c:pt>
                <c:pt idx="10">
                  <c:v>-1.9206897645414927</c:v>
                </c:pt>
                <c:pt idx="11">
                  <c:v>4.0703999508386062</c:v>
                </c:pt>
                <c:pt idx="12">
                  <c:v>-1.9385103337814371</c:v>
                </c:pt>
                <c:pt idx="13">
                  <c:v>13.05257938159852</c:v>
                </c:pt>
                <c:pt idx="14">
                  <c:v>26.043669096978448</c:v>
                </c:pt>
                <c:pt idx="15">
                  <c:v>13.034758812358405</c:v>
                </c:pt>
                <c:pt idx="16">
                  <c:v>26.025848527738333</c:v>
                </c:pt>
                <c:pt idx="17">
                  <c:v>20.01693824311829</c:v>
                </c:pt>
                <c:pt idx="18">
                  <c:v>-3.9919720415017821</c:v>
                </c:pt>
                <c:pt idx="19">
                  <c:v>-1.0008823261218538</c:v>
                </c:pt>
                <c:pt idx="20">
                  <c:v>1.9902073892581029</c:v>
                </c:pt>
                <c:pt idx="21">
                  <c:v>-5.0187028953619688</c:v>
                </c:pt>
                <c:pt idx="22">
                  <c:v>10.972386820017988</c:v>
                </c:pt>
                <c:pt idx="23">
                  <c:v>-1.0365234646020554</c:v>
                </c:pt>
                <c:pt idx="24">
                  <c:v>1.9545662507778729</c:v>
                </c:pt>
                <c:pt idx="25">
                  <c:v>-18.05434403384217</c:v>
                </c:pt>
                <c:pt idx="26">
                  <c:v>-22.063254318462242</c:v>
                </c:pt>
                <c:pt idx="27">
                  <c:v>-5.0721646030823138</c:v>
                </c:pt>
                <c:pt idx="28">
                  <c:v>-14.081074887702357</c:v>
                </c:pt>
                <c:pt idx="29">
                  <c:v>-12.089985172322429</c:v>
                </c:pt>
                <c:pt idx="30">
                  <c:v>30.901104543057528</c:v>
                </c:pt>
                <c:pt idx="31">
                  <c:v>-9.1078057415625437</c:v>
                </c:pt>
                <c:pt idx="32">
                  <c:v>5.883283973817413</c:v>
                </c:pt>
                <c:pt idx="33">
                  <c:v>1.8743736891975118</c:v>
                </c:pt>
                <c:pt idx="34">
                  <c:v>-0.13453659542253149</c:v>
                </c:pt>
                <c:pt idx="35">
                  <c:v>2.8565531199574252</c:v>
                </c:pt>
                <c:pt idx="36">
                  <c:v>9.8476428353373535</c:v>
                </c:pt>
                <c:pt idx="37">
                  <c:v>4.8387325507173102</c:v>
                </c:pt>
                <c:pt idx="38">
                  <c:v>-1.1701777339027615</c:v>
                </c:pt>
                <c:pt idx="39">
                  <c:v>8.8209119814771668</c:v>
                </c:pt>
                <c:pt idx="40">
                  <c:v>9.8120016968571235</c:v>
                </c:pt>
                <c:pt idx="41">
                  <c:v>20.803091412237052</c:v>
                </c:pt>
                <c:pt idx="42">
                  <c:v>1.7941811276170085</c:v>
                </c:pt>
                <c:pt idx="43">
                  <c:v>26.785270842996937</c:v>
                </c:pt>
                <c:pt idx="44">
                  <c:v>-5.2236394416231064</c:v>
                </c:pt>
                <c:pt idx="45">
                  <c:v>6.7674502737568503</c:v>
                </c:pt>
                <c:pt idx="46">
                  <c:v>-15.241460010863221</c:v>
                </c:pt>
                <c:pt idx="47">
                  <c:v>-9.2503702954832931</c:v>
                </c:pt>
                <c:pt idx="48">
                  <c:v>-8.2592805801033649</c:v>
                </c:pt>
                <c:pt idx="49">
                  <c:v>-6.2681908647234081</c:v>
                </c:pt>
                <c:pt idx="50">
                  <c:v>24.722898850656549</c:v>
                </c:pt>
                <c:pt idx="51">
                  <c:v>-10.286011433963523</c:v>
                </c:pt>
                <c:pt idx="52">
                  <c:v>19.705078281416434</c:v>
                </c:pt>
                <c:pt idx="53">
                  <c:v>10.696167996796362</c:v>
                </c:pt>
                <c:pt idx="54">
                  <c:v>17.687257712176319</c:v>
                </c:pt>
                <c:pt idx="55">
                  <c:v>0.67834742755641741</c:v>
                </c:pt>
                <c:pt idx="56">
                  <c:v>-12.330562857063626</c:v>
                </c:pt>
                <c:pt idx="57">
                  <c:v>-4.3394731416836692</c:v>
                </c:pt>
                <c:pt idx="58">
                  <c:v>8.6516165736962591</c:v>
                </c:pt>
                <c:pt idx="59">
                  <c:v>23.642706289076187</c:v>
                </c:pt>
                <c:pt idx="60">
                  <c:v>-4.3662039955438843</c:v>
                </c:pt>
                <c:pt idx="61">
                  <c:v>-10.375114280163928</c:v>
                </c:pt>
                <c:pt idx="62">
                  <c:v>16.615975435216029</c:v>
                </c:pt>
                <c:pt idx="63">
                  <c:v>-22.392934849404043</c:v>
                </c:pt>
                <c:pt idx="64">
                  <c:v>13.598154865975914</c:v>
                </c:pt>
                <c:pt idx="65">
                  <c:v>-5.4107554186441575</c:v>
                </c:pt>
                <c:pt idx="66">
                  <c:v>-2.4196657032642008</c:v>
                </c:pt>
                <c:pt idx="67">
                  <c:v>16.571424012115727</c:v>
                </c:pt>
                <c:pt idx="68">
                  <c:v>-13.437486272504344</c:v>
                </c:pt>
                <c:pt idx="69">
                  <c:v>11.553603442875612</c:v>
                </c:pt>
                <c:pt idx="70">
                  <c:v>-0.45530684174445923</c:v>
                </c:pt>
                <c:pt idx="71">
                  <c:v>24.535782873635497</c:v>
                </c:pt>
                <c:pt idx="72">
                  <c:v>1.5268725890154542</c:v>
                </c:pt>
                <c:pt idx="73">
                  <c:v>10.517962304395382</c:v>
                </c:pt>
                <c:pt idx="74">
                  <c:v>-6.4909479802246608</c:v>
                </c:pt>
                <c:pt idx="75">
                  <c:v>13.500141735155267</c:v>
                </c:pt>
                <c:pt idx="76">
                  <c:v>4.4912314505351958</c:v>
                </c:pt>
                <c:pt idx="77">
                  <c:v>-15.517678834084677</c:v>
                </c:pt>
                <c:pt idx="78">
                  <c:v>-11.52658911870472</c:v>
                </c:pt>
                <c:pt idx="79">
                  <c:v>-1.535499403324792</c:v>
                </c:pt>
                <c:pt idx="80">
                  <c:v>-8.5444096879448637</c:v>
                </c:pt>
                <c:pt idx="81">
                  <c:v>-5.5533199725649069</c:v>
                </c:pt>
                <c:pt idx="82">
                  <c:v>-2.5622302571849787</c:v>
                </c:pt>
                <c:pt idx="83">
                  <c:v>1.4288594581949781</c:v>
                </c:pt>
                <c:pt idx="84">
                  <c:v>-16.580050826425065</c:v>
                </c:pt>
                <c:pt idx="85">
                  <c:v>2.4110388889548631</c:v>
                </c:pt>
                <c:pt idx="86">
                  <c:v>8.4021286043348198</c:v>
                </c:pt>
                <c:pt idx="87">
                  <c:v>-1.6067816802852519</c:v>
                </c:pt>
                <c:pt idx="88">
                  <c:v>-24.615691964905324</c:v>
                </c:pt>
                <c:pt idx="89">
                  <c:v>-23.624602249525367</c:v>
                </c:pt>
                <c:pt idx="90">
                  <c:v>12.366487465854561</c:v>
                </c:pt>
                <c:pt idx="91">
                  <c:v>-22.642422818765482</c:v>
                </c:pt>
                <c:pt idx="92">
                  <c:v>-3.6513331033855536</c:v>
                </c:pt>
                <c:pt idx="93">
                  <c:v>10.339756611994403</c:v>
                </c:pt>
                <c:pt idx="94">
                  <c:v>1.3308463273743598</c:v>
                </c:pt>
                <c:pt idx="95">
                  <c:v>0.32193604275428811</c:v>
                </c:pt>
                <c:pt idx="96">
                  <c:v>1.3130257581342164</c:v>
                </c:pt>
                <c:pt idx="97">
                  <c:v>-17.695884526485855</c:v>
                </c:pt>
                <c:pt idx="98">
                  <c:v>19.295205188894101</c:v>
                </c:pt>
                <c:pt idx="99">
                  <c:v>3.2862949042742287</c:v>
                </c:pt>
                <c:pt idx="100">
                  <c:v>-2.7226153803458431</c:v>
                </c:pt>
                <c:pt idx="101">
                  <c:v>-3.7315256649658863</c:v>
                </c:pt>
                <c:pt idx="102">
                  <c:v>-0.74043594958595804</c:v>
                </c:pt>
                <c:pt idx="103">
                  <c:v>-12.749346234206001</c:v>
                </c:pt>
                <c:pt idx="104">
                  <c:v>-3.758256518826073</c:v>
                </c:pt>
                <c:pt idx="105">
                  <c:v>-9.7671668034461163</c:v>
                </c:pt>
                <c:pt idx="106">
                  <c:v>-7.7760770880661596</c:v>
                </c:pt>
                <c:pt idx="107">
                  <c:v>8.2150126273137687</c:v>
                </c:pt>
                <c:pt idx="108">
                  <c:v>28.206102342693697</c:v>
                </c:pt>
                <c:pt idx="109">
                  <c:v>-34.802807941926375</c:v>
                </c:pt>
                <c:pt idx="110">
                  <c:v>-2.811718226546418</c:v>
                </c:pt>
                <c:pt idx="111">
                  <c:v>-29.820628511166461</c:v>
                </c:pt>
                <c:pt idx="112">
                  <c:v>-12.829538795786533</c:v>
                </c:pt>
                <c:pt idx="113">
                  <c:v>1.1615509195934237</c:v>
                </c:pt>
                <c:pt idx="114">
                  <c:v>-4.847359365026648</c:v>
                </c:pt>
                <c:pt idx="115">
                  <c:v>13.143730350353309</c:v>
                </c:pt>
                <c:pt idx="116">
                  <c:v>-0.86517993426676298</c:v>
                </c:pt>
                <c:pt idx="117">
                  <c:v>-9.8740902188868347</c:v>
                </c:pt>
                <c:pt idx="118">
                  <c:v>-1.883000503506878</c:v>
                </c:pt>
                <c:pt idx="119">
                  <c:v>-3.8919107881269497</c:v>
                </c:pt>
                <c:pt idx="120">
                  <c:v>-19.900821072746993</c:v>
                </c:pt>
                <c:pt idx="121">
                  <c:v>-6.9097313573668941</c:v>
                </c:pt>
                <c:pt idx="122">
                  <c:v>14.081358358013063</c:v>
                </c:pt>
                <c:pt idx="123">
                  <c:v>16.072448073393019</c:v>
                </c:pt>
                <c:pt idx="124">
                  <c:v>-13.936462211227052</c:v>
                </c:pt>
                <c:pt idx="125">
                  <c:v>36.054627504152904</c:v>
                </c:pt>
                <c:pt idx="126">
                  <c:v>-8.9542827804671674</c:v>
                </c:pt>
                <c:pt idx="127">
                  <c:v>30.036806934912789</c:v>
                </c:pt>
                <c:pt idx="128">
                  <c:v>-26.972103349707282</c:v>
                </c:pt>
                <c:pt idx="129">
                  <c:v>-11.981013634327354</c:v>
                </c:pt>
                <c:pt idx="130">
                  <c:v>-14.989923918947397</c:v>
                </c:pt>
                <c:pt idx="131">
                  <c:v>-0.9988342035674691</c:v>
                </c:pt>
                <c:pt idx="132">
                  <c:v>-11.007744488187512</c:v>
                </c:pt>
                <c:pt idx="133">
                  <c:v>29.983345227192444</c:v>
                </c:pt>
                <c:pt idx="134">
                  <c:v>-18.025565057427627</c:v>
                </c:pt>
                <c:pt idx="135">
                  <c:v>5.9655246579523293</c:v>
                </c:pt>
                <c:pt idx="136">
                  <c:v>6.9566143733322576</c:v>
                </c:pt>
                <c:pt idx="137">
                  <c:v>-1.0522959112878141</c:v>
                </c:pt>
                <c:pt idx="138">
                  <c:v>-5.0612061959078574</c:v>
                </c:pt>
                <c:pt idx="139">
                  <c:v>-12.070116480527929</c:v>
                </c:pt>
                <c:pt idx="140">
                  <c:v>10.920973234852028</c:v>
                </c:pt>
                <c:pt idx="141">
                  <c:v>10.912062950231956</c:v>
                </c:pt>
                <c:pt idx="142">
                  <c:v>5.9031526656119127</c:v>
                </c:pt>
                <c:pt idx="143">
                  <c:v>16.894242380992011</c:v>
                </c:pt>
                <c:pt idx="144">
                  <c:v>-4.1146679036280318</c:v>
                </c:pt>
                <c:pt idx="145">
                  <c:v>9.8764218117519249</c:v>
                </c:pt>
                <c:pt idx="146">
                  <c:v>10.867511527131853</c:v>
                </c:pt>
                <c:pt idx="147">
                  <c:v>11.85860124251181</c:v>
                </c:pt>
                <c:pt idx="148">
                  <c:v>-7.1503090421082618</c:v>
                </c:pt>
                <c:pt idx="149">
                  <c:v>-15.159219326728333</c:v>
                </c:pt>
                <c:pt idx="150">
                  <c:v>-7.1681296113483768</c:v>
                </c:pt>
                <c:pt idx="151">
                  <c:v>0.82296010403155151</c:v>
                </c:pt>
                <c:pt idx="152">
                  <c:v>17.814049819411508</c:v>
                </c:pt>
                <c:pt idx="153">
                  <c:v>1.8051395347914365</c:v>
                </c:pt>
                <c:pt idx="154">
                  <c:v>9.7962292501713932</c:v>
                </c:pt>
                <c:pt idx="155">
                  <c:v>10.78731896555135</c:v>
                </c:pt>
                <c:pt idx="156">
                  <c:v>13.778408680931278</c:v>
                </c:pt>
                <c:pt idx="157">
                  <c:v>0.76949839631120653</c:v>
                </c:pt>
                <c:pt idx="158">
                  <c:v>11.760588111691135</c:v>
                </c:pt>
                <c:pt idx="159">
                  <c:v>-5.2483221729289085</c:v>
                </c:pt>
                <c:pt idx="160">
                  <c:v>-13.257232457548952</c:v>
                </c:pt>
                <c:pt idx="161">
                  <c:v>-1.2661427421690234</c:v>
                </c:pt>
                <c:pt idx="162">
                  <c:v>0.72494697321093327</c:v>
                </c:pt>
                <c:pt idx="163">
                  <c:v>-6.2839633114091384</c:v>
                </c:pt>
                <c:pt idx="164">
                  <c:v>-10.292873596029182</c:v>
                </c:pt>
                <c:pt idx="165">
                  <c:v>-0.3017838806490829</c:v>
                </c:pt>
                <c:pt idx="166">
                  <c:v>-11.310694165269126</c:v>
                </c:pt>
                <c:pt idx="167">
                  <c:v>-0.31960444988916947</c:v>
                </c:pt>
                <c:pt idx="168">
                  <c:v>10.671485265490759</c:v>
                </c:pt>
                <c:pt idx="169">
                  <c:v>9.6625749808706871</c:v>
                </c:pt>
                <c:pt idx="170">
                  <c:v>-11.346335303749385</c:v>
                </c:pt>
                <c:pt idx="171">
                  <c:v>13.644754411630572</c:v>
                </c:pt>
                <c:pt idx="172">
                  <c:v>26.635844127010529</c:v>
                </c:pt>
                <c:pt idx="173">
                  <c:v>-16.373066157609543</c:v>
                </c:pt>
                <c:pt idx="174">
                  <c:v>5.6180235577704138</c:v>
                </c:pt>
                <c:pt idx="175">
                  <c:v>11.609113273150342</c:v>
                </c:pt>
                <c:pt idx="176">
                  <c:v>10.600202988530299</c:v>
                </c:pt>
                <c:pt idx="177">
                  <c:v>8.5912927039102271</c:v>
                </c:pt>
                <c:pt idx="178">
                  <c:v>-18.417617580709845</c:v>
                </c:pt>
                <c:pt idx="179">
                  <c:v>-8.4265278653298878</c:v>
                </c:pt>
                <c:pt idx="180">
                  <c:v>11.56456185005004</c:v>
                </c:pt>
                <c:pt idx="181">
                  <c:v>5.5556515654299972</c:v>
                </c:pt>
                <c:pt idx="182">
                  <c:v>17.546741280809954</c:v>
                </c:pt>
                <c:pt idx="183">
                  <c:v>-1.4621690038101178</c:v>
                </c:pt>
                <c:pt idx="184">
                  <c:v>17.528920711569839</c:v>
                </c:pt>
                <c:pt idx="185">
                  <c:v>-31.479989573050233</c:v>
                </c:pt>
                <c:pt idx="186">
                  <c:v>23.511100142329695</c:v>
                </c:pt>
                <c:pt idx="187">
                  <c:v>-0.49781014229017728</c:v>
                </c:pt>
                <c:pt idx="188">
                  <c:v>1.4932795730897794</c:v>
                </c:pt>
                <c:pt idx="189">
                  <c:v>18.484369288469708</c:v>
                </c:pt>
                <c:pt idx="190">
                  <c:v>-8.524540996150364</c:v>
                </c:pt>
                <c:pt idx="191">
                  <c:v>-5.5334512807704073</c:v>
                </c:pt>
                <c:pt idx="192">
                  <c:v>12.457638434609521</c:v>
                </c:pt>
                <c:pt idx="193">
                  <c:v>5.4487281499894777</c:v>
                </c:pt>
                <c:pt idx="194">
                  <c:v>9.4398178653694345</c:v>
                </c:pt>
                <c:pt idx="195">
                  <c:v>19.430907580749363</c:v>
                </c:pt>
                <c:pt idx="196">
                  <c:v>-8.5780027038706805</c:v>
                </c:pt>
                <c:pt idx="197">
                  <c:v>-5.5869129884907522</c:v>
                </c:pt>
                <c:pt idx="198">
                  <c:v>-4.5958232731108239</c:v>
                </c:pt>
                <c:pt idx="199">
                  <c:v>-6.6047335577308672</c:v>
                </c:pt>
                <c:pt idx="200">
                  <c:v>-13.613643842350939</c:v>
                </c:pt>
                <c:pt idx="201">
                  <c:v>-8.6225541269709822</c:v>
                </c:pt>
                <c:pt idx="202">
                  <c:v>-6.6314644115910539</c:v>
                </c:pt>
                <c:pt idx="203">
                  <c:v>-0.64037469621109722</c:v>
                </c:pt>
                <c:pt idx="204">
                  <c:v>12.350715019168859</c:v>
                </c:pt>
                <c:pt idx="205">
                  <c:v>-10.658195265451212</c:v>
                </c:pt>
                <c:pt idx="206">
                  <c:v>-1.6671055500712839</c:v>
                </c:pt>
                <c:pt idx="207">
                  <c:v>2.3239841653086444</c:v>
                </c:pt>
                <c:pt idx="208">
                  <c:v>-7.6849261193113989</c:v>
                </c:pt>
                <c:pt idx="209">
                  <c:v>-7.6938364039312717</c:v>
                </c:pt>
                <c:pt idx="210">
                  <c:v>6.2972533114486566</c:v>
                </c:pt>
                <c:pt idx="211">
                  <c:v>15.288343026828613</c:v>
                </c:pt>
                <c:pt idx="212">
                  <c:v>14.279432742208542</c:v>
                </c:pt>
                <c:pt idx="213">
                  <c:v>-3.7294775424115016</c:v>
                </c:pt>
                <c:pt idx="214">
                  <c:v>-11.738387827031573</c:v>
                </c:pt>
                <c:pt idx="215">
                  <c:v>3.2527018883483834</c:v>
                </c:pt>
                <c:pt idx="216">
                  <c:v>6.2437916037283401</c:v>
                </c:pt>
                <c:pt idx="217">
                  <c:v>0.23488131910826837</c:v>
                </c:pt>
                <c:pt idx="218">
                  <c:v>-22.774028965511803</c:v>
                </c:pt>
                <c:pt idx="219">
                  <c:v>6.217060749868125</c:v>
                </c:pt>
                <c:pt idx="220">
                  <c:v>-3.7918495347519183</c:v>
                </c:pt>
                <c:pt idx="221">
                  <c:v>-7.8007598193719616</c:v>
                </c:pt>
                <c:pt idx="222">
                  <c:v>-6.8096701039920333</c:v>
                </c:pt>
                <c:pt idx="223">
                  <c:v>-7.8185803886120766</c:v>
                </c:pt>
                <c:pt idx="224">
                  <c:v>20.172509326767852</c:v>
                </c:pt>
                <c:pt idx="225">
                  <c:v>-8.8364009578521916</c:v>
                </c:pt>
                <c:pt idx="226">
                  <c:v>-1.8453112424722633</c:v>
                </c:pt>
                <c:pt idx="227">
                  <c:v>-15.854221527092335</c:v>
                </c:pt>
                <c:pt idx="228">
                  <c:v>25.136868188287622</c:v>
                </c:pt>
                <c:pt idx="229">
                  <c:v>4.12795790366755</c:v>
                </c:pt>
                <c:pt idx="230">
                  <c:v>15.119047619047507</c:v>
                </c:pt>
                <c:pt idx="231">
                  <c:v>8.1101373344276055</c:v>
                </c:pt>
                <c:pt idx="232">
                  <c:v>4.1012270498075623</c:v>
                </c:pt>
                <c:pt idx="233">
                  <c:v>-14.907683234812481</c:v>
                </c:pt>
                <c:pt idx="234">
                  <c:v>19.083406480567447</c:v>
                </c:pt>
                <c:pt idx="235">
                  <c:v>-12.925503804052596</c:v>
                </c:pt>
                <c:pt idx="236">
                  <c:v>2.0655859113273323</c:v>
                </c:pt>
                <c:pt idx="237">
                  <c:v>29.056675626707289</c:v>
                </c:pt>
                <c:pt idx="238">
                  <c:v>-17.952234657912783</c:v>
                </c:pt>
                <c:pt idx="239">
                  <c:v>-4.9611449425328544</c:v>
                </c:pt>
                <c:pt idx="240">
                  <c:v>2.9944772847102286E-2</c:v>
                </c:pt>
                <c:pt idx="241">
                  <c:v>-3.9789655117729694</c:v>
                </c:pt>
                <c:pt idx="242">
                  <c:v>-8.9878757963930127</c:v>
                </c:pt>
                <c:pt idx="243">
                  <c:v>10.003213918986944</c:v>
                </c:pt>
                <c:pt idx="244">
                  <c:v>2.9943036343668723</c:v>
                </c:pt>
                <c:pt idx="245">
                  <c:v>-17.014606650253171</c:v>
                </c:pt>
                <c:pt idx="246">
                  <c:v>17.976483065126757</c:v>
                </c:pt>
                <c:pt idx="247">
                  <c:v>-28.032427219493314</c:v>
                </c:pt>
                <c:pt idx="248">
                  <c:v>-4.1337504113357681E-2</c:v>
                </c:pt>
                <c:pt idx="249">
                  <c:v>0.94975221126657061</c:v>
                </c:pt>
                <c:pt idx="250">
                  <c:v>-8.0591580733534727</c:v>
                </c:pt>
                <c:pt idx="251">
                  <c:v>5.9319316420264556</c:v>
                </c:pt>
                <c:pt idx="252">
                  <c:v>9.9230213574064123</c:v>
                </c:pt>
                <c:pt idx="253">
                  <c:v>24.914111072786511</c:v>
                </c:pt>
                <c:pt idx="254">
                  <c:v>23.905200788166468</c:v>
                </c:pt>
                <c:pt idx="255">
                  <c:v>-4.1037094964535754</c:v>
                </c:pt>
                <c:pt idx="256">
                  <c:v>-15.112619781073647</c:v>
                </c:pt>
                <c:pt idx="257">
                  <c:v>-16.12153006569369</c:v>
                </c:pt>
                <c:pt idx="258">
                  <c:v>-2.1304403503137621</c:v>
                </c:pt>
                <c:pt idx="259">
                  <c:v>1.8606493650661662</c:v>
                </c:pt>
                <c:pt idx="260">
                  <c:v>-9.1482609195538771</c:v>
                </c:pt>
                <c:pt idx="261">
                  <c:v>-4.1571712041739488</c:v>
                </c:pt>
                <c:pt idx="262">
                  <c:v>5.8339185112060079</c:v>
                </c:pt>
                <c:pt idx="263">
                  <c:v>9.8250082265859362</c:v>
                </c:pt>
                <c:pt idx="264">
                  <c:v>20.816097941965893</c:v>
                </c:pt>
                <c:pt idx="265">
                  <c:v>9.8071876573458496</c:v>
                </c:pt>
                <c:pt idx="266">
                  <c:v>-4.2017226272742221</c:v>
                </c:pt>
                <c:pt idx="267">
                  <c:v>-4.2106329118942938</c:v>
                </c:pt>
                <c:pt idx="268">
                  <c:v>9.7804568034856345</c:v>
                </c:pt>
                <c:pt idx="269">
                  <c:v>1.7715465188655912</c:v>
                </c:pt>
                <c:pt idx="270">
                  <c:v>11.762636234245548</c:v>
                </c:pt>
                <c:pt idx="271">
                  <c:v>6.7537259496254762</c:v>
                </c:pt>
                <c:pt idx="272">
                  <c:v>-7.2551843349945671</c:v>
                </c:pt>
                <c:pt idx="273">
                  <c:v>-3.2640946196146388</c:v>
                </c:pt>
                <c:pt idx="274">
                  <c:v>-6.273004904234682</c:v>
                </c:pt>
                <c:pt idx="275">
                  <c:v>-0.28191518885458322</c:v>
                </c:pt>
                <c:pt idx="276">
                  <c:v>13.709174526525373</c:v>
                </c:pt>
                <c:pt idx="277">
                  <c:v>-9.2997357580946698</c:v>
                </c:pt>
                <c:pt idx="278">
                  <c:v>-3.3086460427147415</c:v>
                </c:pt>
                <c:pt idx="279">
                  <c:v>30.682443672665187</c:v>
                </c:pt>
                <c:pt idx="280">
                  <c:v>1.6735333880451151</c:v>
                </c:pt>
                <c:pt idx="281">
                  <c:v>15.664623103425072</c:v>
                </c:pt>
                <c:pt idx="282">
                  <c:v>-5.3442871811949715</c:v>
                </c:pt>
                <c:pt idx="283">
                  <c:v>-20.353197465815043</c:v>
                </c:pt>
                <c:pt idx="284">
                  <c:v>-2.3621077504350865</c:v>
                </c:pt>
                <c:pt idx="285">
                  <c:v>23.628981964944842</c:v>
                </c:pt>
                <c:pt idx="286">
                  <c:v>4.6200716803247985</c:v>
                </c:pt>
                <c:pt idx="287">
                  <c:v>-13.388838604295273</c:v>
                </c:pt>
                <c:pt idx="288">
                  <c:v>23.602251111084655</c:v>
                </c:pt>
                <c:pt idx="289">
                  <c:v>6.5933408264646118</c:v>
                </c:pt>
                <c:pt idx="290">
                  <c:v>11.58443054184454</c:v>
                </c:pt>
                <c:pt idx="291">
                  <c:v>14.575520257224497</c:v>
                </c:pt>
                <c:pt idx="292">
                  <c:v>-36.433390027395546</c:v>
                </c:pt>
                <c:pt idx="293">
                  <c:v>0.55769968798438185</c:v>
                </c:pt>
                <c:pt idx="294">
                  <c:v>-3.4512105966356614</c:v>
                </c:pt>
                <c:pt idx="295">
                  <c:v>39.539879118744267</c:v>
                </c:pt>
                <c:pt idx="296">
                  <c:v>-7.4690311658758048</c:v>
                </c:pt>
                <c:pt idx="297">
                  <c:v>-5.4779414504956776</c:v>
                </c:pt>
                <c:pt idx="298">
                  <c:v>-4.4868517351157209</c:v>
                </c:pt>
                <c:pt idx="299">
                  <c:v>7.5042379802642074</c:v>
                </c:pt>
                <c:pt idx="300">
                  <c:v>11.495327695644136</c:v>
                </c:pt>
                <c:pt idx="301">
                  <c:v>-11.513582588975908</c:v>
                </c:pt>
                <c:pt idx="302">
                  <c:v>-20.522492873595979</c:v>
                </c:pt>
                <c:pt idx="303">
                  <c:v>9.4685968417839774</c:v>
                </c:pt>
                <c:pt idx="304">
                  <c:v>4.4596865571639341</c:v>
                </c:pt>
                <c:pt idx="305">
                  <c:v>-10.549223727456138</c:v>
                </c:pt>
                <c:pt idx="306">
                  <c:v>18.441865987923819</c:v>
                </c:pt>
                <c:pt idx="307">
                  <c:v>21.432955703303747</c:v>
                </c:pt>
                <c:pt idx="308">
                  <c:v>-24.575954581316324</c:v>
                </c:pt>
                <c:pt idx="309">
                  <c:v>7.4151351340636324</c:v>
                </c:pt>
                <c:pt idx="310">
                  <c:v>5.4062248494435607</c:v>
                </c:pt>
                <c:pt idx="311">
                  <c:v>0.39731456482351746</c:v>
                </c:pt>
                <c:pt idx="312">
                  <c:v>10.388404280203446</c:v>
                </c:pt>
                <c:pt idx="313">
                  <c:v>2.3794939955834025</c:v>
                </c:pt>
                <c:pt idx="314">
                  <c:v>-11.629416289036669</c:v>
                </c:pt>
                <c:pt idx="315">
                  <c:v>-8.6383265736567125</c:v>
                </c:pt>
                <c:pt idx="316">
                  <c:v>-4.6472368582767842</c:v>
                </c:pt>
                <c:pt idx="317">
                  <c:v>1.3438528571031441</c:v>
                </c:pt>
                <c:pt idx="318">
                  <c:v>26.334942572483101</c:v>
                </c:pt>
                <c:pt idx="319">
                  <c:v>1.326032287863228</c:v>
                </c:pt>
                <c:pt idx="320">
                  <c:v>-0.68287799675684369</c:v>
                </c:pt>
                <c:pt idx="321">
                  <c:v>33.308211718623113</c:v>
                </c:pt>
                <c:pt idx="322">
                  <c:v>47.299301434003041</c:v>
                </c:pt>
                <c:pt idx="323">
                  <c:v>21.290391149382998</c:v>
                </c:pt>
                <c:pt idx="324">
                  <c:v>31.281480864762926</c:v>
                </c:pt>
                <c:pt idx="325">
                  <c:v>17.272570580142883</c:v>
                </c:pt>
                <c:pt idx="326">
                  <c:v>25.263660295522811</c:v>
                </c:pt>
                <c:pt idx="327">
                  <c:v>13.254750010902768</c:v>
                </c:pt>
                <c:pt idx="328">
                  <c:v>-4.7541602737173037</c:v>
                </c:pt>
                <c:pt idx="329">
                  <c:v>5.2369294416626246</c:v>
                </c:pt>
                <c:pt idx="330">
                  <c:v>43.228019157042581</c:v>
                </c:pt>
                <c:pt idx="331">
                  <c:v>21.219108872422538</c:v>
                </c:pt>
                <c:pt idx="332">
                  <c:v>18.210198587802466</c:v>
                </c:pt>
                <c:pt idx="333">
                  <c:v>16.201288303182423</c:v>
                </c:pt>
                <c:pt idx="334">
                  <c:v>15.192378018562351</c:v>
                </c:pt>
                <c:pt idx="335">
                  <c:v>39.183467733942308</c:v>
                </c:pt>
                <c:pt idx="336">
                  <c:v>23.174557449322236</c:v>
                </c:pt>
                <c:pt idx="337">
                  <c:v>22.165647164702165</c:v>
                </c:pt>
                <c:pt idx="338">
                  <c:v>13.156736880082121</c:v>
                </c:pt>
                <c:pt idx="339">
                  <c:v>26.14782659546205</c:v>
                </c:pt>
                <c:pt idx="340">
                  <c:v>5.1389163108420064</c:v>
                </c:pt>
                <c:pt idx="341">
                  <c:v>-5.8699939737778948</c:v>
                </c:pt>
                <c:pt idx="342">
                  <c:v>11.121095741602062</c:v>
                </c:pt>
                <c:pt idx="343">
                  <c:v>10.112185456982019</c:v>
                </c:pt>
                <c:pt idx="344">
                  <c:v>42.103275172361947</c:v>
                </c:pt>
                <c:pt idx="345">
                  <c:v>32.094364887741904</c:v>
                </c:pt>
                <c:pt idx="346">
                  <c:v>47.085454603121832</c:v>
                </c:pt>
                <c:pt idx="347">
                  <c:v>5.0765443185017887</c:v>
                </c:pt>
                <c:pt idx="348">
                  <c:v>45.067634033881717</c:v>
                </c:pt>
                <c:pt idx="349">
                  <c:v>45.058723749261645</c:v>
                </c:pt>
                <c:pt idx="350">
                  <c:v>15.049813464641602</c:v>
                </c:pt>
                <c:pt idx="351">
                  <c:v>12.04090318002153</c:v>
                </c:pt>
                <c:pt idx="352">
                  <c:v>25.031992895401487</c:v>
                </c:pt>
                <c:pt idx="353">
                  <c:v>16.023082610781444</c:v>
                </c:pt>
                <c:pt idx="354">
                  <c:v>36.014172326161372</c:v>
                </c:pt>
                <c:pt idx="355">
                  <c:v>26.0052620415413</c:v>
                </c:pt>
                <c:pt idx="356">
                  <c:v>-13.003648243078743</c:v>
                </c:pt>
                <c:pt idx="357">
                  <c:v>10.987441472301185</c:v>
                </c:pt>
                <c:pt idx="358">
                  <c:v>-5.021468812318858</c:v>
                </c:pt>
                <c:pt idx="359">
                  <c:v>-8.0303790969389297</c:v>
                </c:pt>
                <c:pt idx="360">
                  <c:v>10.960710618441027</c:v>
                </c:pt>
                <c:pt idx="361">
                  <c:v>6.9518003338209553</c:v>
                </c:pt>
                <c:pt idx="362">
                  <c:v>27.942890049200912</c:v>
                </c:pt>
                <c:pt idx="363">
                  <c:v>3.9339797645810108</c:v>
                </c:pt>
                <c:pt idx="364">
                  <c:v>44.925069479960968</c:v>
                </c:pt>
                <c:pt idx="365">
                  <c:v>-3.0838408046590757</c:v>
                </c:pt>
                <c:pt idx="366">
                  <c:v>-12.092751089279147</c:v>
                </c:pt>
                <c:pt idx="367">
                  <c:v>38.898338626100809</c:v>
                </c:pt>
                <c:pt idx="368">
                  <c:v>5.8894283414807376</c:v>
                </c:pt>
                <c:pt idx="369">
                  <c:v>4.8805180568606659</c:v>
                </c:pt>
                <c:pt idx="370">
                  <c:v>14.871607772240623</c:v>
                </c:pt>
                <c:pt idx="371">
                  <c:v>-15.137302512379449</c:v>
                </c:pt>
                <c:pt idx="372">
                  <c:v>-9.1462127969994924</c:v>
                </c:pt>
                <c:pt idx="373">
                  <c:v>1.8448769183804359</c:v>
                </c:pt>
                <c:pt idx="374">
                  <c:v>28.835966633760393</c:v>
                </c:pt>
                <c:pt idx="375">
                  <c:v>-12.172943650859679</c:v>
                </c:pt>
                <c:pt idx="376">
                  <c:v>6.8181460645202776</c:v>
                </c:pt>
                <c:pt idx="377">
                  <c:v>11.809235779900206</c:v>
                </c:pt>
                <c:pt idx="378">
                  <c:v>27.800325495280134</c:v>
                </c:pt>
                <c:pt idx="379">
                  <c:v>22.791415210660091</c:v>
                </c:pt>
                <c:pt idx="380">
                  <c:v>15.782504926040048</c:v>
                </c:pt>
                <c:pt idx="381">
                  <c:v>6.7735946414199759</c:v>
                </c:pt>
                <c:pt idx="382">
                  <c:v>-9.2353156432000674</c:v>
                </c:pt>
                <c:pt idx="383">
                  <c:v>-28.244225927820139</c:v>
                </c:pt>
                <c:pt idx="384">
                  <c:v>17.746863787559789</c:v>
                </c:pt>
                <c:pt idx="385">
                  <c:v>10.737953502939916</c:v>
                </c:pt>
                <c:pt idx="386">
                  <c:v>-5.2709567816801268</c:v>
                </c:pt>
                <c:pt idx="387">
                  <c:v>-16.279867066300199</c:v>
                </c:pt>
                <c:pt idx="388">
                  <c:v>-3.2887773509202418</c:v>
                </c:pt>
                <c:pt idx="389">
                  <c:v>8.7023123644596865</c:v>
                </c:pt>
                <c:pt idx="390">
                  <c:v>-10.306597920160385</c:v>
                </c:pt>
                <c:pt idx="391">
                  <c:v>6.6844917952195715</c:v>
                </c:pt>
                <c:pt idx="392">
                  <c:v>3.6755815105995282</c:v>
                </c:pt>
                <c:pt idx="393">
                  <c:v>4.6666712259794565</c:v>
                </c:pt>
                <c:pt idx="394">
                  <c:v>9.6577609413594132</c:v>
                </c:pt>
                <c:pt idx="395">
                  <c:v>-22.351149343260658</c:v>
                </c:pt>
                <c:pt idx="396">
                  <c:v>20.63994037211927</c:v>
                </c:pt>
                <c:pt idx="397">
                  <c:v>5.6310300874992265</c:v>
                </c:pt>
                <c:pt idx="398">
                  <c:v>7.6221198028791548</c:v>
                </c:pt>
                <c:pt idx="399">
                  <c:v>34.613209518259112</c:v>
                </c:pt>
                <c:pt idx="400">
                  <c:v>-4.3957007663609602</c:v>
                </c:pt>
                <c:pt idx="401">
                  <c:v>26.595388949018997</c:v>
                </c:pt>
                <c:pt idx="402">
                  <c:v>19.586478664398953</c:v>
                </c:pt>
                <c:pt idx="403">
                  <c:v>9.5775683797788815</c:v>
                </c:pt>
                <c:pt idx="404">
                  <c:v>1.5686580951588098</c:v>
                </c:pt>
                <c:pt idx="405">
                  <c:v>32.559747810538767</c:v>
                </c:pt>
                <c:pt idx="406">
                  <c:v>-4.4491624740813052</c:v>
                </c:pt>
                <c:pt idx="407">
                  <c:v>5.5419272412988221</c:v>
                </c:pt>
                <c:pt idx="408">
                  <c:v>17.533016956678779</c:v>
                </c:pt>
                <c:pt idx="409">
                  <c:v>-26.475893327941293</c:v>
                </c:pt>
                <c:pt idx="410">
                  <c:v>11.515196387438635</c:v>
                </c:pt>
                <c:pt idx="411">
                  <c:v>1.5062861028185921</c:v>
                </c:pt>
                <c:pt idx="412">
                  <c:v>10.49737581819852</c:v>
                </c:pt>
                <c:pt idx="413">
                  <c:v>-25.511534466421523</c:v>
                </c:pt>
                <c:pt idx="414">
                  <c:v>29.479555248958434</c:v>
                </c:pt>
                <c:pt idx="415">
                  <c:v>0.47064496433836212</c:v>
                </c:pt>
                <c:pt idx="416">
                  <c:v>-22.53826532028171</c:v>
                </c:pt>
                <c:pt idx="417">
                  <c:v>-7.5471756049017529</c:v>
                </c:pt>
                <c:pt idx="418">
                  <c:v>1.4439141104781754</c:v>
                </c:pt>
                <c:pt idx="419">
                  <c:v>6.4350038258581321</c:v>
                </c:pt>
                <c:pt idx="420">
                  <c:v>0.42609354123806042</c:v>
                </c:pt>
                <c:pt idx="421">
                  <c:v>-11.582816743381983</c:v>
                </c:pt>
                <c:pt idx="422">
                  <c:v>13.408272971997945</c:v>
                </c:pt>
                <c:pt idx="423">
                  <c:v>14.399362687377902</c:v>
                </c:pt>
                <c:pt idx="424">
                  <c:v>-8.6095475972421696</c:v>
                </c:pt>
                <c:pt idx="425">
                  <c:v>-7.6184578818622413</c:v>
                </c:pt>
                <c:pt idx="426">
                  <c:v>-15.627368166482285</c:v>
                </c:pt>
                <c:pt idx="427">
                  <c:v>-15.636278451102356</c:v>
                </c:pt>
                <c:pt idx="428">
                  <c:v>-23.6451887357224</c:v>
                </c:pt>
                <c:pt idx="429">
                  <c:v>5.3459009796577277</c:v>
                </c:pt>
                <c:pt idx="430">
                  <c:v>10.336990695037656</c:v>
                </c:pt>
                <c:pt idx="431">
                  <c:v>-9.6719195895823873</c:v>
                </c:pt>
                <c:pt idx="432">
                  <c:v>17.319170125797541</c:v>
                </c:pt>
                <c:pt idx="433">
                  <c:v>0.31025984117749772</c:v>
                </c:pt>
                <c:pt idx="434">
                  <c:v>21.301349556557426</c:v>
                </c:pt>
                <c:pt idx="435">
                  <c:v>-25.707560728062617</c:v>
                </c:pt>
                <c:pt idx="436">
                  <c:v>15.283528987317311</c:v>
                </c:pt>
                <c:pt idx="437">
                  <c:v>9.2746187026972677</c:v>
                </c:pt>
                <c:pt idx="438">
                  <c:v>19.265708418077196</c:v>
                </c:pt>
                <c:pt idx="439">
                  <c:v>2.2567981334571243</c:v>
                </c:pt>
                <c:pt idx="440">
                  <c:v>-12.752112151162919</c:v>
                </c:pt>
                <c:pt idx="441">
                  <c:v>9.2389775642170378</c:v>
                </c:pt>
                <c:pt idx="442">
                  <c:v>-0.76993272040303395</c:v>
                </c:pt>
                <c:pt idx="443">
                  <c:v>-6.7788430050230772</c:v>
                </c:pt>
                <c:pt idx="444">
                  <c:v>6.2122467103568511</c:v>
                </c:pt>
                <c:pt idx="445">
                  <c:v>-14.796663574263221</c:v>
                </c:pt>
                <c:pt idx="446">
                  <c:v>-7.8055738588832639</c:v>
                </c:pt>
                <c:pt idx="447">
                  <c:v>3.1855158564966644</c:v>
                </c:pt>
                <c:pt idx="448">
                  <c:v>-0.82339442812337893</c:v>
                </c:pt>
                <c:pt idx="449">
                  <c:v>4.1676952872565494</c:v>
                </c:pt>
                <c:pt idx="450">
                  <c:v>-5.8412149973634939</c:v>
                </c:pt>
                <c:pt idx="451">
                  <c:v>21.149874718016605</c:v>
                </c:pt>
                <c:pt idx="452">
                  <c:v>-6.8590355666034384</c:v>
                </c:pt>
                <c:pt idx="453">
                  <c:v>-13.867945851223482</c:v>
                </c:pt>
                <c:pt idx="454">
                  <c:v>9.1231438641564466</c:v>
                </c:pt>
                <c:pt idx="455">
                  <c:v>13.114233579536403</c:v>
                </c:pt>
                <c:pt idx="456">
                  <c:v>7.1053232949163316</c:v>
                </c:pt>
                <c:pt idx="457">
                  <c:v>2.0964130102962599</c:v>
                </c:pt>
                <c:pt idx="458">
                  <c:v>2.0875027256762166</c:v>
                </c:pt>
                <c:pt idx="459">
                  <c:v>16.078592441056145</c:v>
                </c:pt>
                <c:pt idx="460">
                  <c:v>-0.93031784356389835</c:v>
                </c:pt>
                <c:pt idx="461">
                  <c:v>-4.9392281281839701</c:v>
                </c:pt>
                <c:pt idx="462">
                  <c:v>11.051861587195987</c:v>
                </c:pt>
                <c:pt idx="463">
                  <c:v>14.042951302575943</c:v>
                </c:pt>
                <c:pt idx="464">
                  <c:v>12.034041017955872</c:v>
                </c:pt>
                <c:pt idx="465">
                  <c:v>-0.97486926666420004</c:v>
                </c:pt>
                <c:pt idx="466">
                  <c:v>5.0162204487157567</c:v>
                </c:pt>
                <c:pt idx="467">
                  <c:v>3.007310164095685</c:v>
                </c:pt>
                <c:pt idx="468">
                  <c:v>-1.0016001205243583</c:v>
                </c:pt>
                <c:pt idx="469">
                  <c:v>5.98948959485557</c:v>
                </c:pt>
                <c:pt idx="470">
                  <c:v>13.980579310235527</c:v>
                </c:pt>
                <c:pt idx="471">
                  <c:v>-22.028330974384545</c:v>
                </c:pt>
                <c:pt idx="472">
                  <c:v>-20.037241259004588</c:v>
                </c:pt>
                <c:pt idx="473">
                  <c:v>-19.046151543624489</c:v>
                </c:pt>
                <c:pt idx="474">
                  <c:v>-1.0550618282445328</c:v>
                </c:pt>
                <c:pt idx="475">
                  <c:v>-30.063972112864576</c:v>
                </c:pt>
                <c:pt idx="476">
                  <c:v>-15.072882397484648</c:v>
                </c:pt>
                <c:pt idx="477">
                  <c:v>-18.081792682104719</c:v>
                </c:pt>
                <c:pt idx="478">
                  <c:v>-2.0907029667247627</c:v>
                </c:pt>
                <c:pt idx="479">
                  <c:v>-8.0996132513448345</c:v>
                </c:pt>
                <c:pt idx="480">
                  <c:v>-5.1085235359648777</c:v>
                </c:pt>
                <c:pt idx="481">
                  <c:v>4.8825661794150506</c:v>
                </c:pt>
                <c:pt idx="482">
                  <c:v>2.8736558947950073</c:v>
                </c:pt>
                <c:pt idx="483">
                  <c:v>-14.135254389825064</c:v>
                </c:pt>
                <c:pt idx="484">
                  <c:v>15.855835325554892</c:v>
                </c:pt>
                <c:pt idx="485">
                  <c:v>18.846925040934821</c:v>
                </c:pt>
                <c:pt idx="486">
                  <c:v>3.8380147563147489</c:v>
                </c:pt>
                <c:pt idx="487">
                  <c:v>-23.170895528305294</c:v>
                </c:pt>
                <c:pt idx="488">
                  <c:v>1.8201941870746339</c:v>
                </c:pt>
                <c:pt idx="489">
                  <c:v>-5.1887160975454094</c:v>
                </c:pt>
                <c:pt idx="490">
                  <c:v>8.8023736178345473</c:v>
                </c:pt>
                <c:pt idx="491">
                  <c:v>20.793463333214476</c:v>
                </c:pt>
                <c:pt idx="492">
                  <c:v>-4.2154469514055677</c:v>
                </c:pt>
                <c:pt idx="493">
                  <c:v>-20.224357236025639</c:v>
                </c:pt>
                <c:pt idx="494">
                  <c:v>12.766732479354289</c:v>
                </c:pt>
                <c:pt idx="495">
                  <c:v>5.7578221947344161</c:v>
                </c:pt>
                <c:pt idx="496">
                  <c:v>-33.251088089885627</c:v>
                </c:pt>
                <c:pt idx="497">
                  <c:v>6.7400016254943012</c:v>
                </c:pt>
                <c:pt idx="498">
                  <c:v>-18.268908659125771</c:v>
                </c:pt>
                <c:pt idx="499">
                  <c:v>0.72218105625418616</c:v>
                </c:pt>
                <c:pt idx="500">
                  <c:v>-5.2867292283658855</c:v>
                </c:pt>
                <c:pt idx="501">
                  <c:v>0.70436048701407117</c:v>
                </c:pt>
                <c:pt idx="502">
                  <c:v>-7.3045497976059721</c:v>
                </c:pt>
                <c:pt idx="503">
                  <c:v>-12.313460082226044</c:v>
                </c:pt>
                <c:pt idx="504">
                  <c:v>15.677629633153913</c:v>
                </c:pt>
                <c:pt idx="505">
                  <c:v>15.668719348533841</c:v>
                </c:pt>
                <c:pt idx="506">
                  <c:v>1.6598090639137695</c:v>
                </c:pt>
                <c:pt idx="507">
                  <c:v>-13.349101220706274</c:v>
                </c:pt>
                <c:pt idx="508">
                  <c:v>5.6419884946736545</c:v>
                </c:pt>
                <c:pt idx="509">
                  <c:v>10.633078210053611</c:v>
                </c:pt>
                <c:pt idx="510">
                  <c:v>4.6241679254335395</c:v>
                </c:pt>
                <c:pt idx="511">
                  <c:v>-6.3847423591865038</c:v>
                </c:pt>
                <c:pt idx="512">
                  <c:v>-2.3936526438065471</c:v>
                </c:pt>
                <c:pt idx="513">
                  <c:v>5.5974370715733812</c:v>
                </c:pt>
                <c:pt idx="514">
                  <c:v>-3.4114732130466905</c:v>
                </c:pt>
                <c:pt idx="515">
                  <c:v>22.579616502333238</c:v>
                </c:pt>
                <c:pt idx="516">
                  <c:v>-10.429293782286805</c:v>
                </c:pt>
                <c:pt idx="517">
                  <c:v>-0.43820406690667824</c:v>
                </c:pt>
                <c:pt idx="518">
                  <c:v>5.5528856484732501</c:v>
                </c:pt>
                <c:pt idx="519">
                  <c:v>-14.456024636146793</c:v>
                </c:pt>
                <c:pt idx="520">
                  <c:v>-10.464934920766865</c:v>
                </c:pt>
                <c:pt idx="521">
                  <c:v>21.526154794613092</c:v>
                </c:pt>
                <c:pt idx="522">
                  <c:v>13.51724450999302</c:v>
                </c:pt>
                <c:pt idx="523">
                  <c:v>-15.491665774627023</c:v>
                </c:pt>
                <c:pt idx="524">
                  <c:v>33.499423940752934</c:v>
                </c:pt>
                <c:pt idx="525">
                  <c:v>-12.509486343867138</c:v>
                </c:pt>
                <c:pt idx="526">
                  <c:v>15.48160337151279</c:v>
                </c:pt>
                <c:pt idx="527">
                  <c:v>14.472693086892718</c:v>
                </c:pt>
                <c:pt idx="528">
                  <c:v>1.4637828022726751</c:v>
                </c:pt>
                <c:pt idx="529">
                  <c:v>-22.545127482347368</c:v>
                </c:pt>
                <c:pt idx="530">
                  <c:v>-10.55403776696744</c:v>
                </c:pt>
                <c:pt idx="531">
                  <c:v>27.437051948412517</c:v>
                </c:pt>
                <c:pt idx="532">
                  <c:v>8.4281416637924451</c:v>
                </c:pt>
                <c:pt idx="533">
                  <c:v>2.4192313791724018</c:v>
                </c:pt>
                <c:pt idx="534">
                  <c:v>1.4103210945523301</c:v>
                </c:pt>
                <c:pt idx="535">
                  <c:v>-12.598589190067742</c:v>
                </c:pt>
                <c:pt idx="536">
                  <c:v>29.392500525312215</c:v>
                </c:pt>
                <c:pt idx="537">
                  <c:v>-14.616409759307857</c:v>
                </c:pt>
                <c:pt idx="538">
                  <c:v>-6.6253200439278999</c:v>
                </c:pt>
                <c:pt idx="539">
                  <c:v>-11.634230328547801</c:v>
                </c:pt>
                <c:pt idx="540">
                  <c:v>-2.6431406131678443</c:v>
                </c:pt>
                <c:pt idx="541">
                  <c:v>8.3479491022121124</c:v>
                </c:pt>
                <c:pt idx="542">
                  <c:v>-9.6609611824079593</c:v>
                </c:pt>
                <c:pt idx="543">
                  <c:v>0.3301285329719974</c:v>
                </c:pt>
                <c:pt idx="544">
                  <c:v>-19.678781751648074</c:v>
                </c:pt>
                <c:pt idx="545">
                  <c:v>-3.6876920362681176</c:v>
                </c:pt>
                <c:pt idx="546">
                  <c:v>6.3033976791118107</c:v>
                </c:pt>
                <c:pt idx="547">
                  <c:v>11.294487394491739</c:v>
                </c:pt>
                <c:pt idx="548">
                  <c:v>8.2855771098716957</c:v>
                </c:pt>
                <c:pt idx="549">
                  <c:v>-13.723333174748376</c:v>
                </c:pt>
                <c:pt idx="550">
                  <c:v>11.267756540631581</c:v>
                </c:pt>
                <c:pt idx="551">
                  <c:v>19.258846256011537</c:v>
                </c:pt>
                <c:pt idx="552">
                  <c:v>-5.7500640286085343</c:v>
                </c:pt>
                <c:pt idx="553">
                  <c:v>-14.758974313228578</c:v>
                </c:pt>
                <c:pt idx="554">
                  <c:v>11.232115402151351</c:v>
                </c:pt>
                <c:pt idx="555">
                  <c:v>-10.776794882468721</c:v>
                </c:pt>
                <c:pt idx="556">
                  <c:v>-13.785705167088764</c:v>
                </c:pt>
                <c:pt idx="557">
                  <c:v>7.205384548291164</c:v>
                </c:pt>
                <c:pt idx="558">
                  <c:v>-5.8035257363288792</c:v>
                </c:pt>
                <c:pt idx="559">
                  <c:v>12.187563979051049</c:v>
                </c:pt>
                <c:pt idx="560">
                  <c:v>5.1786536944310058</c:v>
                </c:pt>
                <c:pt idx="561">
                  <c:v>21.169743409811105</c:v>
                </c:pt>
                <c:pt idx="562">
                  <c:v>-18.839166874808939</c:v>
                </c:pt>
                <c:pt idx="563">
                  <c:v>7.1519228405709896</c:v>
                </c:pt>
                <c:pt idx="564">
                  <c:v>-37.856987444049054</c:v>
                </c:pt>
                <c:pt idx="565">
                  <c:v>38.134102271330903</c:v>
                </c:pt>
                <c:pt idx="566">
                  <c:v>2.1251919867108313</c:v>
                </c:pt>
                <c:pt idx="567">
                  <c:v>39.11628170209076</c:v>
                </c:pt>
                <c:pt idx="568">
                  <c:v>-11.892628582529312</c:v>
                </c:pt>
                <c:pt idx="569">
                  <c:v>6.0984611328506446</c:v>
                </c:pt>
                <c:pt idx="570">
                  <c:v>-13.910449151769399</c:v>
                </c:pt>
                <c:pt idx="571">
                  <c:v>-1.9193594363894704</c:v>
                </c:pt>
                <c:pt idx="572">
                  <c:v>-3.9282697210095137</c:v>
                </c:pt>
                <c:pt idx="573">
                  <c:v>5.0628199943704146</c:v>
                </c:pt>
                <c:pt idx="574">
                  <c:v>5.0539097097503713</c:v>
                </c:pt>
                <c:pt idx="575">
                  <c:v>-3.9550005748697004</c:v>
                </c:pt>
                <c:pt idx="576">
                  <c:v>12.036089140510228</c:v>
                </c:pt>
                <c:pt idx="577">
                  <c:v>-16.972821144109815</c:v>
                </c:pt>
                <c:pt idx="578">
                  <c:v>-7.9817314287298871</c:v>
                </c:pt>
                <c:pt idx="579">
                  <c:v>3.0093582866500697</c:v>
                </c:pt>
                <c:pt idx="580">
                  <c:v>-7.9995519979699736</c:v>
                </c:pt>
                <c:pt idx="581">
                  <c:v>-4.0084622825900453</c:v>
                </c:pt>
                <c:pt idx="582">
                  <c:v>-15.017372567210089</c:v>
                </c:pt>
                <c:pt idx="583">
                  <c:v>6.9737171481700102</c:v>
                </c:pt>
                <c:pt idx="584">
                  <c:v>7.9648068635499669</c:v>
                </c:pt>
                <c:pt idx="585">
                  <c:v>4.9558965789298952</c:v>
                </c:pt>
                <c:pt idx="586">
                  <c:v>3.9469862943098519</c:v>
                </c:pt>
                <c:pt idx="587">
                  <c:v>-10.06192399031022</c:v>
                </c:pt>
                <c:pt idx="588">
                  <c:v>-9.0708342749302915</c:v>
                </c:pt>
                <c:pt idx="589">
                  <c:v>6.9202554404496652</c:v>
                </c:pt>
                <c:pt idx="590">
                  <c:v>13.911345155829594</c:v>
                </c:pt>
                <c:pt idx="591">
                  <c:v>-17.09756512879045</c:v>
                </c:pt>
                <c:pt idx="592">
                  <c:v>-11.106475413410493</c:v>
                </c:pt>
                <c:pt idx="593">
                  <c:v>2.8846143019694352</c:v>
                </c:pt>
                <c:pt idx="594">
                  <c:v>10.875704017349392</c:v>
                </c:pt>
                <c:pt idx="595">
                  <c:v>31.86679373272932</c:v>
                </c:pt>
                <c:pt idx="596">
                  <c:v>6.8578834481092485</c:v>
                </c:pt>
                <c:pt idx="597">
                  <c:v>17.848973163489205</c:v>
                </c:pt>
                <c:pt idx="598">
                  <c:v>14.840062878869134</c:v>
                </c:pt>
                <c:pt idx="599">
                  <c:v>-23.16884740575091</c:v>
                </c:pt>
                <c:pt idx="600">
                  <c:v>-3.1777576903709814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6.6476882552572568E-74</c:v>
                </c:pt>
                <c:pt idx="1">
                  <c:v>1.8138280129706383E-73</c:v>
                </c:pt>
                <c:pt idx="2">
                  <c:v>4.934498918637455E-73</c:v>
                </c:pt>
                <c:pt idx="3">
                  <c:v>1.338478823933399E-72</c:v>
                </c:pt>
                <c:pt idx="4">
                  <c:v>3.6199406009483206E-72</c:v>
                </c:pt>
                <c:pt idx="5">
                  <c:v>9.761417255994145E-72</c:v>
                </c:pt>
                <c:pt idx="6">
                  <c:v>2.6244953248383956E-71</c:v>
                </c:pt>
                <c:pt idx="7">
                  <c:v>7.0355851393605723E-71</c:v>
                </c:pt>
                <c:pt idx="8">
                  <c:v>1.8805121146963264E-70</c:v>
                </c:pt>
                <c:pt idx="9">
                  <c:v>5.0115670077492385E-70</c:v>
                </c:pt>
                <c:pt idx="10">
                  <c:v>1.3316571972870471E-69</c:v>
                </c:pt>
                <c:pt idx="11">
                  <c:v>3.5280345789538427E-69</c:v>
                </c:pt>
                <c:pt idx="12">
                  <c:v>9.3195451940893547E-69</c:v>
                </c:pt>
                <c:pt idx="13">
                  <c:v>2.4545851227501136E-68</c:v>
                </c:pt>
                <c:pt idx="14">
                  <c:v>6.4458911847269597E-68</c:v>
                </c:pt>
                <c:pt idx="15">
                  <c:v>1.6877547352600493E-67</c:v>
                </c:pt>
                <c:pt idx="16">
                  <c:v>4.4061288554340506E-67</c:v>
                </c:pt>
                <c:pt idx="17">
                  <c:v>1.1469026220574301E-66</c:v>
                </c:pt>
                <c:pt idx="18">
                  <c:v>2.976578844302358E-66</c:v>
                </c:pt>
                <c:pt idx="19">
                  <c:v>7.7024649205522115E-66</c:v>
                </c:pt>
                <c:pt idx="20">
                  <c:v>1.9873005863091933E-65</c:v>
                </c:pt>
                <c:pt idx="21">
                  <c:v>5.1123300684436868E-65</c:v>
                </c:pt>
                <c:pt idx="22">
                  <c:v>1.3112808040296462E-64</c:v>
                </c:pt>
                <c:pt idx="23">
                  <c:v>3.3534668293207996E-64</c:v>
                </c:pt>
                <c:pt idx="24">
                  <c:v>8.5509392193607367E-64</c:v>
                </c:pt>
                <c:pt idx="25">
                  <c:v>2.1739778618837334E-63</c:v>
                </c:pt>
                <c:pt idx="26">
                  <c:v>5.5108413483219164E-63</c:v>
                </c:pt>
                <c:pt idx="27">
                  <c:v>1.3928430855642347E-62</c:v>
                </c:pt>
                <c:pt idx="28">
                  <c:v>3.5100068992188691E-62</c:v>
                </c:pt>
                <c:pt idx="29">
                  <c:v>8.8193228442497108E-62</c:v>
                </c:pt>
                <c:pt idx="30">
                  <c:v>2.2094491198538472E-61</c:v>
                </c:pt>
                <c:pt idx="31">
                  <c:v>5.51892207635551E-61</c:v>
                </c:pt>
                <c:pt idx="32">
                  <c:v>1.3745040145785893E-60</c:v>
                </c:pt>
                <c:pt idx="33">
                  <c:v>3.413180504700626E-60</c:v>
                </c:pt>
                <c:pt idx="34">
                  <c:v>8.450725468087015E-60</c:v>
                </c:pt>
                <c:pt idx="35">
                  <c:v>2.0861725353742189E-59</c:v>
                </c:pt>
                <c:pt idx="36">
                  <c:v>5.1348521945102778E-59</c:v>
                </c:pt>
                <c:pt idx="37">
                  <c:v>1.2601642759507514E-58</c:v>
                </c:pt>
                <c:pt idx="38">
                  <c:v>3.0835278389440659E-58</c:v>
                </c:pt>
                <c:pt idx="39">
                  <c:v>7.5229829389795564E-58</c:v>
                </c:pt>
                <c:pt idx="40">
                  <c:v>1.8300113080417745E-57</c:v>
                </c:pt>
                <c:pt idx="41">
                  <c:v>4.4385279907110672E-57</c:v>
                </c:pt>
                <c:pt idx="42">
                  <c:v>1.0733605911128608E-56</c:v>
                </c:pt>
                <c:pt idx="43">
                  <c:v>2.5880569105639451E-56</c:v>
                </c:pt>
                <c:pt idx="44">
                  <c:v>6.2219066585382481E-56</c:v>
                </c:pt>
                <c:pt idx="45">
                  <c:v>1.4914017699200134E-55</c:v>
                </c:pt>
                <c:pt idx="46">
                  <c:v>3.5644071818182702E-55</c:v>
                </c:pt>
                <c:pt idx="47">
                  <c:v>8.4937888238238302E-55</c:v>
                </c:pt>
                <c:pt idx="48">
                  <c:v>2.018074066800663E-54</c:v>
                </c:pt>
                <c:pt idx="49">
                  <c:v>4.7807302235802625E-54</c:v>
                </c:pt>
                <c:pt idx="50">
                  <c:v>1.1292051912005933E-53</c:v>
                </c:pt>
                <c:pt idx="51">
                  <c:v>2.6593346245794911E-53</c:v>
                </c:pt>
                <c:pt idx="52">
                  <c:v>6.2444559089056937E-53</c:v>
                </c:pt>
                <c:pt idx="53">
                  <c:v>1.4619674792333527E-52</c:v>
                </c:pt>
                <c:pt idx="54">
                  <c:v>3.4127330150914006E-52</c:v>
                </c:pt>
                <c:pt idx="55">
                  <c:v>7.9430703487579142E-52</c:v>
                </c:pt>
                <c:pt idx="56">
                  <c:v>1.8432998903793526E-51</c:v>
                </c:pt>
                <c:pt idx="57">
                  <c:v>4.2650593489063475E-51</c:v>
                </c:pt>
                <c:pt idx="58">
                  <c:v>9.8395594401069631E-51</c:v>
                </c:pt>
                <c:pt idx="59">
                  <c:v>2.2633291750224773E-50</c:v>
                </c:pt>
                <c:pt idx="60">
                  <c:v>5.1908835107737284E-50</c:v>
                </c:pt>
                <c:pt idx="61">
                  <c:v>1.1870153564179377E-49</c:v>
                </c:pt>
                <c:pt idx="62">
                  <c:v>2.7064056113243841E-49</c:v>
                </c:pt>
                <c:pt idx="63">
                  <c:v>6.1524901380276916E-49</c:v>
                </c:pt>
                <c:pt idx="64">
                  <c:v>1.3945383453761209E-48</c:v>
                </c:pt>
                <c:pt idx="65">
                  <c:v>3.1516028749543379E-48</c:v>
                </c:pt>
                <c:pt idx="66">
                  <c:v>7.1015640557389029E-48</c:v>
                </c:pt>
                <c:pt idx="67">
                  <c:v>1.595504460568307E-47</c:v>
                </c:pt>
                <c:pt idx="68">
                  <c:v>3.5740739154807921E-47</c:v>
                </c:pt>
                <c:pt idx="69">
                  <c:v>7.9827132734897698E-47</c:v>
                </c:pt>
                <c:pt idx="70">
                  <c:v>1.7777022581322999E-46</c:v>
                </c:pt>
                <c:pt idx="71">
                  <c:v>3.9471988991978789E-46</c:v>
                </c:pt>
                <c:pt idx="72">
                  <c:v>8.7385724494191745E-46</c:v>
                </c:pt>
                <c:pt idx="73">
                  <c:v>1.9289166624639524E-45</c:v>
                </c:pt>
                <c:pt idx="74">
                  <c:v>4.2452955585552418E-45</c:v>
                </c:pt>
                <c:pt idx="75">
                  <c:v>9.3158801199201851E-45</c:v>
                </c:pt>
                <c:pt idx="76">
                  <c:v>2.0382682727785569E-44</c:v>
                </c:pt>
                <c:pt idx="77">
                  <c:v>4.4465204169742121E-44</c:v>
                </c:pt>
                <c:pt idx="78">
                  <c:v>9.6716535332072139E-44</c:v>
                </c:pt>
                <c:pt idx="79">
                  <c:v>2.0975033509414044E-43</c:v>
                </c:pt>
                <c:pt idx="80">
                  <c:v>4.5355095888356031E-43</c:v>
                </c:pt>
                <c:pt idx="81">
                  <c:v>9.778472276905495E-43</c:v>
                </c:pt>
                <c:pt idx="82">
                  <c:v>2.1020227954429756E-42</c:v>
                </c:pt>
                <c:pt idx="83">
                  <c:v>4.5053167237699927E-42</c:v>
                </c:pt>
                <c:pt idx="84">
                  <c:v>9.6279699558913307E-42</c:v>
                </c:pt>
                <c:pt idx="85">
                  <c:v>2.0514721178817601E-41</c:v>
                </c:pt>
                <c:pt idx="86">
                  <c:v>4.3583088618985816E-41</c:v>
                </c:pt>
                <c:pt idx="87">
                  <c:v>9.2319168267751687E-41</c:v>
                </c:pt>
                <c:pt idx="88">
                  <c:v>1.9497873804881376E-40</c:v>
                </c:pt>
                <c:pt idx="89">
                  <c:v>4.1058598451887863E-40</c:v>
                </c:pt>
                <c:pt idx="90">
                  <c:v>8.6206989506357799E-40</c:v>
                </c:pt>
                <c:pt idx="91">
                  <c:v>1.8046888322788075E-39</c:v>
                </c:pt>
                <c:pt idx="92">
                  <c:v>3.7668963983919714E-39</c:v>
                </c:pt>
                <c:pt idx="93">
                  <c:v>7.8394666004442801E-39</c:v>
                </c:pt>
                <c:pt idx="94">
                  <c:v>1.6267126565570635E-38</c:v>
                </c:pt>
                <c:pt idx="95">
                  <c:v>3.3655548314321674E-38</c:v>
                </c:pt>
                <c:pt idx="96">
                  <c:v>6.9426294859040084E-38</c:v>
                </c:pt>
                <c:pt idx="97">
                  <c:v>1.4279493388540232E-37</c:v>
                </c:pt>
                <c:pt idx="98">
                  <c:v>2.9283508178567345E-37</c:v>
                </c:pt>
                <c:pt idx="99">
                  <c:v>5.987629258830327E-37</c:v>
                </c:pt>
                <c:pt idx="100">
                  <c:v>1.2206978872087368E-36</c:v>
                </c:pt>
                <c:pt idx="101">
                  <c:v>2.4813211486298368E-36</c:v>
                </c:pt>
                <c:pt idx="102">
                  <c:v>5.0289724282168865E-36</c:v>
                </c:pt>
                <c:pt idx="103">
                  <c:v>1.0162417320308554E-35</c:v>
                </c:pt>
                <c:pt idx="104">
                  <c:v>2.0475583611328496E-35</c:v>
                </c:pt>
                <c:pt idx="105">
                  <c:v>4.1133630867985219E-35</c:v>
                </c:pt>
                <c:pt idx="106">
                  <c:v>8.2390909469101935E-35</c:v>
                </c:pt>
                <c:pt idx="107">
                  <c:v>1.6454437503986499E-34</c:v>
                </c:pt>
                <c:pt idx="108">
                  <c:v>3.2764857042564863E-34</c:v>
                </c:pt>
                <c:pt idx="109">
                  <c:v>6.5051154339556845E-34</c:v>
                </c:pt>
                <c:pt idx="110">
                  <c:v>1.2877253076551523E-33</c:v>
                </c:pt>
                <c:pt idx="111">
                  <c:v>2.5416336259918541E-33</c:v>
                </c:pt>
                <c:pt idx="112">
                  <c:v>5.0017750687392696E-33</c:v>
                </c:pt>
                <c:pt idx="113">
                  <c:v>9.8142442141930751E-33</c:v>
                </c:pt>
                <c:pt idx="114">
                  <c:v>1.9200434509293255E-32</c:v>
                </c:pt>
                <c:pt idx="115">
                  <c:v>3.7453011728344004E-32</c:v>
                </c:pt>
                <c:pt idx="116">
                  <c:v>7.2842346832865605E-32</c:v>
                </c:pt>
                <c:pt idx="117">
                  <c:v>1.4125460191052934E-31</c:v>
                </c:pt>
                <c:pt idx="118">
                  <c:v>2.7311325286808158E-31</c:v>
                </c:pt>
                <c:pt idx="119">
                  <c:v>5.2650734898795334E-31</c:v>
                </c:pt>
                <c:pt idx="120">
                  <c:v>1.0120164998385184E-30</c:v>
                </c:pt>
                <c:pt idx="121">
                  <c:v>1.9395109788496936E-30</c:v>
                </c:pt>
                <c:pt idx="122">
                  <c:v>3.706110676561339E-30</c:v>
                </c:pt>
                <c:pt idx="123">
                  <c:v>7.0609968894086223E-30</c:v>
                </c:pt>
                <c:pt idx="124">
                  <c:v>1.3413284893972926E-29</c:v>
                </c:pt>
                <c:pt idx="125">
                  <c:v>2.5405384431712234E-29</c:v>
                </c:pt>
                <c:pt idx="126">
                  <c:v>4.7977530066335258E-29</c:v>
                </c:pt>
                <c:pt idx="127">
                  <c:v>9.0338212865085093E-29</c:v>
                </c:pt>
                <c:pt idx="128">
                  <c:v>1.6960029235225672E-28</c:v>
                </c:pt>
                <c:pt idx="129">
                  <c:v>3.1747036517764207E-28</c:v>
                </c:pt>
                <c:pt idx="130">
                  <c:v>5.9251763375143902E-28</c:v>
                </c:pt>
                <c:pt idx="131">
                  <c:v>1.1026072944237432E-27</c:v>
                </c:pt>
                <c:pt idx="132">
                  <c:v>2.0457941669904492E-27</c:v>
                </c:pt>
                <c:pt idx="133">
                  <c:v>3.7846393799182986E-27</c:v>
                </c:pt>
                <c:pt idx="134">
                  <c:v>6.9808541619044645E-27</c:v>
                </c:pt>
                <c:pt idx="135">
                  <c:v>1.2838495098987469E-26</c:v>
                </c:pt>
                <c:pt idx="136">
                  <c:v>2.3541881392992134E-26</c:v>
                </c:pt>
                <c:pt idx="137">
                  <c:v>4.3041728952802403E-26</c:v>
                </c:pt>
                <c:pt idx="138">
                  <c:v>7.8462066546573558E-26</c:v>
                </c:pt>
                <c:pt idx="139">
                  <c:v>1.4261042360185483E-25</c:v>
                </c:pt>
                <c:pt idx="140">
                  <c:v>2.5844271249951942E-25</c:v>
                </c:pt>
                <c:pt idx="141">
                  <c:v>4.6698056303959621E-25</c:v>
                </c:pt>
                <c:pt idx="142">
                  <c:v>8.4130759894700593E-25</c:v>
                </c:pt>
                <c:pt idx="143">
                  <c:v>1.5112360744422546E-24</c:v>
                </c:pt>
                <c:pt idx="144">
                  <c:v>2.7066450475248873E-24</c:v>
                </c:pt>
                <c:pt idx="145">
                  <c:v>4.8333894802847959E-24</c:v>
                </c:pt>
                <c:pt idx="146">
                  <c:v>8.6058500114691506E-24</c:v>
                </c:pt>
                <c:pt idx="147">
                  <c:v>1.5277674257726773E-23</c:v>
                </c:pt>
                <c:pt idx="148">
                  <c:v>2.7042211965364226E-23</c:v>
                </c:pt>
                <c:pt idx="149">
                  <c:v>4.7725300594925865E-23</c:v>
                </c:pt>
                <c:pt idx="150">
                  <c:v>8.3980146041611893E-23</c:v>
                </c:pt>
                <c:pt idx="151">
                  <c:v>1.4734183418698385E-22</c:v>
                </c:pt>
                <c:pt idx="152">
                  <c:v>2.5774901331801337E-22</c:v>
                </c:pt>
                <c:pt idx="153">
                  <c:v>4.4956184435336103E-22</c:v>
                </c:pt>
                <c:pt idx="154">
                  <c:v>7.8181386897270482E-22</c:v>
                </c:pt>
                <c:pt idx="155">
                  <c:v>1.3556225661086335E-21</c:v>
                </c:pt>
                <c:pt idx="156">
                  <c:v>2.3436659055062732E-21</c:v>
                </c:pt>
                <c:pt idx="157">
                  <c:v>4.0399324912732197E-21</c:v>
                </c:pt>
                <c:pt idx="158">
                  <c:v>6.9434291278623937E-21</c:v>
                </c:pt>
                <c:pt idx="159">
                  <c:v>1.1898587241916624E-20</c:v>
                </c:pt>
                <c:pt idx="160">
                  <c:v>2.0330042417272515E-20</c:v>
                </c:pt>
                <c:pt idx="161">
                  <c:v>3.4634000869920624E-20</c:v>
                </c:pt>
                <c:pt idx="162">
                  <c:v>5.8828603024132377E-20</c:v>
                </c:pt>
                <c:pt idx="163">
                  <c:v>9.9631323785514801E-20</c:v>
                </c:pt>
                <c:pt idx="164">
                  <c:v>1.6823825659802248E-19</c:v>
                </c:pt>
                <c:pt idx="165">
                  <c:v>2.8325338655688689E-19</c:v>
                </c:pt>
                <c:pt idx="166">
                  <c:v>4.754960963913985E-19</c:v>
                </c:pt>
                <c:pt idx="167">
                  <c:v>7.9586662751406326E-19</c:v>
                </c:pt>
                <c:pt idx="168">
                  <c:v>1.3281744625270377E-18</c:v>
                </c:pt>
                <c:pt idx="169">
                  <c:v>2.2099958099306304E-18</c:v>
                </c:pt>
                <c:pt idx="170">
                  <c:v>3.6664795599617046E-18</c:v>
                </c:pt>
                <c:pt idx="171">
                  <c:v>6.0649689162642825E-18</c:v>
                </c:pt>
                <c:pt idx="172">
                  <c:v>1.0002979616236383E-17</c:v>
                </c:pt>
                <c:pt idx="173">
                  <c:v>1.6449461359785183E-17</c:v>
                </c:pt>
                <c:pt idx="174">
                  <c:v>2.6970902085753822E-17</c:v>
                </c:pt>
                <c:pt idx="175">
                  <c:v>4.4092097240121001E-17</c:v>
                </c:pt>
                <c:pt idx="176">
                  <c:v>7.1869981641335407E-17</c:v>
                </c:pt>
                <c:pt idx="177">
                  <c:v>1.168034860168749E-16</c:v>
                </c:pt>
                <c:pt idx="178">
                  <c:v>1.8927165011573244E-16</c:v>
                </c:pt>
                <c:pt idx="179">
                  <c:v>3.0579953841881691E-16</c:v>
                </c:pt>
                <c:pt idx="180">
                  <c:v>4.9261720510814368E-16</c:v>
                </c:pt>
                <c:pt idx="181">
                  <c:v>7.9123195677477954E-16</c:v>
                </c:pt>
                <c:pt idx="182">
                  <c:v>1.2671252825560245E-15</c:v>
                </c:pt>
                <c:pt idx="183">
                  <c:v>2.0232837170427673E-15</c:v>
                </c:pt>
                <c:pt idx="184">
                  <c:v>3.2211838258923225E-15</c:v>
                </c:pt>
                <c:pt idx="185">
                  <c:v>5.1132346860515764E-15</c:v>
                </c:pt>
                <c:pt idx="186">
                  <c:v>8.09277444262308E-15</c:v>
                </c:pt>
                <c:pt idx="187">
                  <c:v>1.2770874562036759E-14</c:v>
                </c:pt>
                <c:pt idx="188">
                  <c:v>2.0093950843317032E-14</c:v>
                </c:pt>
                <c:pt idx="189">
                  <c:v>3.1523289108297913E-14</c:v>
                </c:pt>
                <c:pt idx="190">
                  <c:v>4.9308206692948642E-14</c:v>
                </c:pt>
                <c:pt idx="191">
                  <c:v>7.6900361935906368E-14</c:v>
                </c:pt>
                <c:pt idx="192">
                  <c:v>1.1958013877867937E-13</c:v>
                </c:pt>
                <c:pt idx="193">
                  <c:v>1.8540063429015927E-13</c:v>
                </c:pt>
                <c:pt idx="194">
                  <c:v>2.8660573167032169E-13</c:v>
                </c:pt>
                <c:pt idx="195">
                  <c:v>4.4175352162870331E-13</c:v>
                </c:pt>
                <c:pt idx="196">
                  <c:v>6.7888570276892065E-13</c:v>
                </c:pt>
                <c:pt idx="197">
                  <c:v>1.040242990540546E-12</c:v>
                </c:pt>
                <c:pt idx="198">
                  <c:v>1.5892580751461865E-12</c:v>
                </c:pt>
                <c:pt idx="199">
                  <c:v>2.4208927440440982E-12</c:v>
                </c:pt>
                <c:pt idx="200">
                  <c:v>3.676869058590333E-12</c:v>
                </c:pt>
                <c:pt idx="201">
                  <c:v>5.5680390497804841E-12</c:v>
                </c:pt>
                <c:pt idx="202">
                  <c:v>8.4071321507833307E-12</c:v>
                </c:pt>
                <c:pt idx="203">
                  <c:v>1.2656539213364664E-11</c:v>
                </c:pt>
                <c:pt idx="204">
                  <c:v>1.8997810756319964E-11</c:v>
                </c:pt>
                <c:pt idx="205">
                  <c:v>2.8432407742462017E-11</c:v>
                </c:pt>
                <c:pt idx="206">
                  <c:v>4.2427282257420833E-11</c:v>
                </c:pt>
                <c:pt idx="207">
                  <c:v>6.3124547968879293E-11</c:v>
                </c:pt>
                <c:pt idx="208">
                  <c:v>9.3642466075206422E-11</c:v>
                </c:pt>
                <c:pt idx="209">
                  <c:v>1.3850609871038096E-10</c:v>
                </c:pt>
                <c:pt idx="210">
                  <c:v>2.04261465900179E-10</c:v>
                </c:pt>
                <c:pt idx="211">
                  <c:v>3.0034851235805342E-10</c:v>
                </c:pt>
                <c:pt idx="212">
                  <c:v>4.4033785174643743E-10</c:v>
                </c:pt>
                <c:pt idx="213">
                  <c:v>6.436770823578373E-10</c:v>
                </c:pt>
                <c:pt idx="214">
                  <c:v>9.3814845411273563E-10</c:v>
                </c:pt>
                <c:pt idx="215">
                  <c:v>1.3633161552321227E-9</c:v>
                </c:pt>
                <c:pt idx="216">
                  <c:v>1.975345594729979E-9</c:v>
                </c:pt>
                <c:pt idx="217">
                  <c:v>2.8537182229325504E-9</c:v>
                </c:pt>
                <c:pt idx="218">
                  <c:v>4.1105561221722102E-9</c:v>
                </c:pt>
                <c:pt idx="219">
                  <c:v>5.9035272045843186E-9</c:v>
                </c:pt>
                <c:pt idx="220">
                  <c:v>8.4536458313317838E-9</c:v>
                </c:pt>
                <c:pt idx="221">
                  <c:v>1.2069742984334413E-8</c:v>
                </c:pt>
                <c:pt idx="222">
                  <c:v>1.7181991061672805E-8</c:v>
                </c:pt>
                <c:pt idx="223">
                  <c:v>2.4387677793485631E-8</c:v>
                </c:pt>
                <c:pt idx="224">
                  <c:v>3.4513491927431283E-8</c:v>
                </c:pt>
                <c:pt idx="225">
                  <c:v>4.8699987286014451E-8</c:v>
                </c:pt>
                <c:pt idx="226">
                  <c:v>6.85157296949949E-8</c:v>
                </c:pt>
                <c:pt idx="227">
                  <c:v>9.6111027471843129E-8</c:v>
                </c:pt>
                <c:pt idx="228">
                  <c:v>1.3442425742910379E-7</c:v>
                </c:pt>
                <c:pt idx="229">
                  <c:v>1.8745782134778484E-7</c:v>
                </c:pt>
                <c:pt idx="230">
                  <c:v>2.6064594800375703E-7</c:v>
                </c:pt>
                <c:pt idx="231">
                  <c:v>3.6134319768060911E-7</c:v>
                </c:pt>
                <c:pt idx="232">
                  <c:v>4.9947100565824657E-7</c:v>
                </c:pt>
                <c:pt idx="233">
                  <c:v>6.8837037988347671E-7</c:v>
                </c:pt>
                <c:pt idx="234">
                  <c:v>9.4592250925596122E-7</c:v>
                </c:pt>
                <c:pt idx="235">
                  <c:v>1.2960162256778265E-6</c:v>
                </c:pt>
                <c:pt idx="236">
                  <c:v>1.7704628190940066E-6</c:v>
                </c:pt>
                <c:pt idx="237">
                  <c:v>2.4114856165209321E-6</c:v>
                </c:pt>
                <c:pt idx="238">
                  <c:v>3.2749451774075915E-6</c:v>
                </c:pt>
                <c:pt idx="239">
                  <c:v>4.4345023149884749E-6</c:v>
                </c:pt>
                <c:pt idx="240">
                  <c:v>5.9869720526278211E-6</c:v>
                </c:pt>
                <c:pt idx="241">
                  <c:v>8.0591839570584199E-6</c:v>
                </c:pt>
                <c:pt idx="242">
                  <c:v>1.0816740238999967E-5</c:v>
                </c:pt>
                <c:pt idx="243">
                  <c:v>1.4475155071504353E-5</c:v>
                </c:pt>
                <c:pt idx="244">
                  <c:v>1.9313969571916152E-5</c:v>
                </c:pt>
                <c:pt idx="245">
                  <c:v>2.5694569990010789E-5</c:v>
                </c:pt>
                <c:pt idx="246">
                  <c:v>3.408259534604612E-5</c:v>
                </c:pt>
                <c:pt idx="247">
                  <c:v>4.5076008894797564E-5</c:v>
                </c:pt>
                <c:pt idx="248">
                  <c:v>5.9440129475040247E-5</c:v>
                </c:pt>
                <c:pt idx="249">
                  <c:v>7.8151178387575739E-5</c:v>
                </c:pt>
                <c:pt idx="250">
                  <c:v>1.0245019943319772E-4</c:v>
                </c:pt>
                <c:pt idx="251">
                  <c:v>1.3390955866638836E-4</c:v>
                </c:pt>
                <c:pt idx="252">
                  <c:v>1.7451463068304164E-4</c:v>
                </c:pt>
                <c:pt idx="253">
                  <c:v>2.2676373394045517E-4</c:v>
                </c:pt>
                <c:pt idx="254">
                  <c:v>2.9378989218867908E-4</c:v>
                </c:pt>
                <c:pt idx="255">
                  <c:v>3.7950857513570954E-4</c:v>
                </c:pt>
                <c:pt idx="256">
                  <c:v>4.8879621036052685E-4</c:v>
                </c:pt>
                <c:pt idx="257">
                  <c:v>6.277049597163205E-4</c:v>
                </c:pt>
                <c:pt idx="258">
                  <c:v>8.0372001455440397E-4</c:v>
                </c:pt>
                <c:pt idx="259">
                  <c:v>1.0260664795800087E-3</c:v>
                </c:pt>
                <c:pt idx="260">
                  <c:v>1.3060737763582403E-3</c:v>
                </c:pt>
                <c:pt idx="261">
                  <c:v>1.6576063915722679E-3</c:v>
                </c:pt>
                <c:pt idx="262">
                  <c:v>2.0975707046655872E-3</c:v>
                </c:pt>
                <c:pt idx="263">
                  <c:v>2.6465085315527537E-3</c:v>
                </c:pt>
                <c:pt idx="264">
                  <c:v>3.3292888866433986E-3</c:v>
                </c:pt>
                <c:pt idx="265">
                  <c:v>4.1759102589847821E-3</c:v>
                </c:pt>
                <c:pt idx="266">
                  <c:v>5.2224263768606066E-3</c:v>
                </c:pt>
                <c:pt idx="267">
                  <c:v>6.5120089485177215E-3</c:v>
                </c:pt>
                <c:pt idx="268">
                  <c:v>8.0961611566742007E-3</c:v>
                </c:pt>
                <c:pt idx="269">
                  <c:v>1.0036095685303103E-2</c:v>
                </c:pt>
                <c:pt idx="270">
                  <c:v>1.240429069647187E-2</c:v>
                </c:pt>
                <c:pt idx="271">
                  <c:v>1.528623637302777E-2</c:v>
                </c:pt>
                <c:pt idx="272">
                  <c:v>1.8782383316062582E-2</c:v>
                </c:pt>
                <c:pt idx="273">
                  <c:v>2.3010302146681427E-2</c:v>
                </c:pt>
                <c:pt idx="274">
                  <c:v>2.8107061020992825E-2</c:v>
                </c:pt>
                <c:pt idx="275">
                  <c:v>3.423182434015351E-2</c:v>
                </c:pt>
                <c:pt idx="276">
                  <c:v>4.156867164263419E-2</c:v>
                </c:pt>
                <c:pt idx="277">
                  <c:v>5.0329630430423634E-2</c:v>
                </c:pt>
                <c:pt idx="278">
                  <c:v>6.0757910456709655E-2</c:v>
                </c:pt>
                <c:pt idx="279">
                  <c:v>7.3131319739851472E-2</c:v>
                </c:pt>
                <c:pt idx="280">
                  <c:v>8.7765834270744081E-2</c:v>
                </c:pt>
                <c:pt idx="281">
                  <c:v>0.10501928405715868</c:v>
                </c:pt>
                <c:pt idx="282">
                  <c:v>0.12529510786511158</c:v>
                </c:pt>
                <c:pt idx="283">
                  <c:v>0.14904611786781982</c:v>
                </c:pt>
                <c:pt idx="284">
                  <c:v>0.17677820355200388</c:v>
                </c:pt>
                <c:pt idx="285">
                  <c:v>0.20905389185796033</c:v>
                </c:pt>
                <c:pt idx="286">
                  <c:v>0.24649566789905314</c:v>
                </c:pt>
                <c:pt idx="287">
                  <c:v>0.28978894804177957</c:v>
                </c:pt>
                <c:pt idx="288">
                  <c:v>0.33968458498970866</c:v>
                </c:pt>
                <c:pt idx="289">
                  <c:v>0.39700077324426636</c:v>
                </c:pt>
                <c:pt idx="290">
                  <c:v>0.4626242133848098</c:v>
                </c:pt>
                <c:pt idx="291">
                  <c:v>0.53751038553669839</c:v>
                </c:pt>
                <c:pt idx="292">
                  <c:v>0.6226827767503661</c:v>
                </c:pt>
                <c:pt idx="293">
                  <c:v>0.71923090434296233</c:v>
                </c:pt>
                <c:pt idx="294">
                  <c:v>0.82830697815696186</c:v>
                </c:pt>
                <c:pt idx="295">
                  <c:v>0.95112104970891487</c:v>
                </c:pt>
                <c:pt idx="296">
                  <c:v>1.0889345058435498</c:v>
                </c:pt>
                <c:pt idx="297">
                  <c:v>1.2430517792542959</c:v>
                </c:pt>
                <c:pt idx="298">
                  <c:v>1.4148101684175891</c:v>
                </c:pt>
                <c:pt idx="299">
                  <c:v>1.6055676853079288</c:v>
                </c:pt>
                <c:pt idx="300">
                  <c:v>1.8166888810118107</c:v>
                </c:pt>
                <c:pt idx="301">
                  <c:v>2.049528636641051</c:v>
                </c:pt>
                <c:pt idx="302">
                  <c:v>2.3054139498638055</c:v>
                </c:pt>
                <c:pt idx="303">
                  <c:v>2.585623795189528</c:v>
                </c:pt>
                <c:pt idx="304">
                  <c:v>2.8913671883628687</c:v>
                </c:pt>
                <c:pt idx="305">
                  <c:v>3.2237596408053419</c:v>
                </c:pt>
                <c:pt idx="306">
                  <c:v>3.5837982479763593</c:v>
                </c:pt>
                <c:pt idx="307">
                  <c:v>3.9723357144095583</c:v>
                </c:pt>
                <c:pt idx="308">
                  <c:v>4.3900536764675024</c:v>
                </c:pt>
                <c:pt idx="309">
                  <c:v>4.8374357399637526</c:v>
                </c:pt>
                <c:pt idx="310">
                  <c:v>5.3147407017468451</c:v>
                </c:pt>
                <c:pt idx="311">
                  <c:v>5.8219764703976953</c:v>
                </c:pt>
                <c:pt idx="312">
                  <c:v>6.3588752393514039</c:v>
                </c:pt>
                <c:pt idx="313">
                  <c:v>6.9248704941220698</c:v>
                </c:pt>
                <c:pt idx="314">
                  <c:v>7.5190764522739775</c:v>
                </c:pt>
                <c:pt idx="315">
                  <c:v>8.1402705385325085</c:v>
                </c:pt>
                <c:pt idx="316">
                  <c:v>8.7868794868637394</c:v>
                </c:pt>
                <c:pt idx="317">
                  <c:v>9.4569696353229524</c:v>
                </c:pt>
                <c:pt idx="318">
                  <c:v>10.148241937327143</c:v>
                </c:pt>
                <c:pt idx="319">
                  <c:v>10.858032154728702</c:v>
                </c:pt>
                <c:pt idx="320">
                  <c:v>11.583316623764437</c:v>
                </c:pt>
                <c:pt idx="321">
                  <c:v>12.320723895261857</c:v>
                </c:pt>
                <c:pt idx="322">
                  <c:v>13.066552447569121</c:v>
                </c:pt>
                <c:pt idx="323">
                  <c:v>13.81679455486255</c:v>
                </c:pt>
                <c:pt idx="324">
                  <c:v>14.567166268734804</c:v>
                </c:pt>
                <c:pt idx="325">
                  <c:v>15.313143338824581</c:v>
                </c:pt>
                <c:pt idx="326">
                  <c:v>16.050002762609701</c:v>
                </c:pt>
                <c:pt idx="327">
                  <c:v>16.772869518341153</c:v>
                </c:pt>
                <c:pt idx="328">
                  <c:v>17.476767902472265</c:v>
                </c:pt>
                <c:pt idx="329">
                  <c:v>18.156676767385989</c:v>
                </c:pt>
                <c:pt idx="330">
                  <c:v>18.807587840497888</c:v>
                </c:pt>
                <c:pt idx="331">
                  <c:v>19.424566205710988</c:v>
                </c:pt>
                <c:pt idx="332">
                  <c:v>20.002811945728627</c:v>
                </c:pt>
                <c:pt idx="333">
                  <c:v>20.53772188214765</c:v>
                </c:pt>
                <c:pt idx="334">
                  <c:v>21.024950311778102</c:v>
                </c:pt>
                <c:pt idx="335">
                  <c:v>21.460467624119474</c:v>
                </c:pt>
                <c:pt idx="336">
                  <c:v>21.840615697654741</c:v>
                </c:pt>
                <c:pt idx="337">
                  <c:v>22.162159011756554</c:v>
                </c:pt>
                <c:pt idx="338">
                  <c:v>22.422330476399761</c:v>
                </c:pt>
                <c:pt idx="339">
                  <c:v>22.618871072214514</c:v>
                </c:pt>
                <c:pt idx="340">
                  <c:v>22.750062506812181</c:v>
                </c:pt>
                <c:pt idx="341">
                  <c:v>22.814752227193122</c:v>
                </c:pt>
                <c:pt idx="342">
                  <c:v>22.812370279005581</c:v>
                </c:pt>
                <c:pt idx="343">
                  <c:v>22.742937667729702</c:v>
                </c:pt>
                <c:pt idx="344">
                  <c:v>22.607066050253501</c:v>
                </c:pt>
                <c:pt idx="345">
                  <c:v>22.405948763156893</c:v>
                </c:pt>
                <c:pt idx="346">
                  <c:v>22.141343371761799</c:v>
                </c:pt>
                <c:pt idx="347">
                  <c:v>21.815546096881253</c:v>
                </c:pt>
                <c:pt idx="348">
                  <c:v>21.431358639671924</c:v>
                </c:pt>
                <c:pt idx="349">
                  <c:v>20.992048074911501</c:v>
                </c:pt>
                <c:pt idx="350">
                  <c:v>20.501300615503332</c:v>
                </c:pt>
                <c:pt idx="351">
                  <c:v>19.963170162860632</c:v>
                </c:pt>
                <c:pt idx="352">
                  <c:v>19.382022646494956</c:v>
                </c:pt>
                <c:pt idx="353">
                  <c:v>18.762477219602932</c:v>
                </c:pt>
                <c:pt idx="354">
                  <c:v>18.109345414827406</c:v>
                </c:pt>
                <c:pt idx="355">
                  <c:v>17.427569375117994</c:v>
                </c:pt>
                <c:pt idx="356">
                  <c:v>16.722160259316098</c:v>
                </c:pt>
                <c:pt idx="357">
                  <c:v>15.998137881963487</c:v>
                </c:pt>
                <c:pt idx="358">
                  <c:v>15.260472583550165</c:v>
                </c:pt>
                <c:pt idx="359">
                  <c:v>14.514030243755212</c:v>
                </c:pt>
                <c:pt idx="360">
                  <c:v>13.763521248849619</c:v>
                </c:pt>
                <c:pt idx="361">
                  <c:v>13.01345410886556</c:v>
                </c:pt>
                <c:pt idx="362">
                  <c:v>12.268094294017104</c:v>
                </c:pt>
                <c:pt idx="363">
                  <c:v>11.531428726730649</c:v>
                </c:pt>
                <c:pt idx="364">
                  <c:v>10.807136229497512</c:v>
                </c:pt>
                <c:pt idx="365">
                  <c:v>10.098564093379087</c:v>
                </c:pt>
                <c:pt idx="366">
                  <c:v>9.4087107999722477</c:v>
                </c:pt>
                <c:pt idx="367">
                  <c:v>8.7402148056561195</c:v>
                </c:pt>
                <c:pt idx="368">
                  <c:v>8.0953491820487606</c:v>
                </c:pt>
                <c:pt idx="369">
                  <c:v>7.4760218043525439</c:v>
                </c:pt>
                <c:pt idx="370">
                  <c:v>6.8837806907245378</c:v>
                </c:pt>
                <c:pt idx="371">
                  <c:v>6.3198240226923552</c:v>
                </c:pt>
                <c:pt idx="372">
                  <c:v>5.7850143193861658</c:v>
                </c:pt>
                <c:pt idx="373">
                  <c:v>5.2798961974203351</c:v>
                </c:pt>
                <c:pt idx="374">
                  <c:v>4.8047171233864603</c:v>
                </c:pt>
                <c:pt idx="375">
                  <c:v>4.3594505563080919</c:v>
                </c:pt>
                <c:pt idx="376">
                  <c:v>3.9438208822632106</c:v>
                </c:pt>
                <c:pt idx="377">
                  <c:v>3.5573295611102216</c:v>
                </c:pt>
                <c:pt idx="378">
                  <c:v>3.199281934418039</c:v>
                </c:pt>
                <c:pt idx="379">
                  <c:v>2.8688141825063243</c:v>
                </c:pt>
                <c:pt idx="380">
                  <c:v>2.564919964967924</c:v>
                </c:pt>
                <c:pt idx="381">
                  <c:v>2.2864763314350034</c:v>
                </c:pt>
                <c:pt idx="382">
                  <c:v>2.0322685455990994</c:v>
                </c:pt>
                <c:pt idx="383">
                  <c:v>1.8010135239103069</c:v>
                </c:pt>
                <c:pt idx="384">
                  <c:v>1.5913816492599924</c:v>
                </c:pt>
                <c:pt idx="385">
                  <c:v>1.4020167777156041</c:v>
                </c:pt>
                <c:pt idx="386">
                  <c:v>1.2315543117895789</c:v>
                </c:pt>
                <c:pt idx="387">
                  <c:v>1.0786372656789296</c:v>
                </c:pt>
                <c:pt idx="388">
                  <c:v>0.9419302953266202</c:v>
                </c:pt>
                <c:pt idx="389">
                  <c:v>0.82013170874993402</c:v>
                </c:pt>
                <c:pt idx="390">
                  <c:v>0.71198350898236828</c:v>
                </c:pt>
                <c:pt idx="391">
                  <c:v>0.6162795532603158</c:v>
                </c:pt>
                <c:pt idx="392">
                  <c:v>0.53187193752617112</c:v>
                </c:pt>
                <c:pt idx="393">
                  <c:v>0.45767573511900872</c:v>
                </c:pt>
                <c:pt idx="394">
                  <c:v>0.39267223287577885</c:v>
                </c:pt>
                <c:pt idx="395">
                  <c:v>0.33591081717439014</c:v>
                </c:pt>
                <c:pt idx="396">
                  <c:v>0.28650966716211124</c:v>
                </c:pt>
                <c:pt idx="397">
                  <c:v>0.24365541303159388</c:v>
                </c:pt>
                <c:pt idx="398">
                  <c:v>0.20660191431971925</c:v>
                </c:pt>
                <c:pt idx="399">
                  <c:v>0.17466830735636155</c:v>
                </c:pt>
                <c:pt idx="400">
                  <c:v>0.14723646277216293</c:v>
                </c:pt>
                <c:pt idx="401">
                  <c:v>0.12374798393334263</c:v>
                </c:pt>
                <c:pt idx="402">
                  <c:v>0.10370086581873465</c:v>
                </c:pt>
                <c:pt idx="403">
                  <c:v>8.6645921679638624E-2</c:v>
                </c:pt>
                <c:pt idx="404">
                  <c:v>7.2183072236672863E-2</c:v>
                </c:pt>
                <c:pt idx="405">
                  <c:v>5.9957579548265708E-2</c:v>
                </c:pt>
                <c:pt idx="406">
                  <c:v>4.9656295341099305E-2</c:v>
                </c:pt>
                <c:pt idx="407">
                  <c:v>4.1003981774034748E-2</c:v>
                </c:pt>
                <c:pt idx="408">
                  <c:v>3.3759751516797741E-2</c:v>
                </c:pt>
                <c:pt idx="409">
                  <c:v>2.7713663806989523E-2</c:v>
                </c:pt>
                <c:pt idx="410">
                  <c:v>2.2683503893516466E-2</c:v>
                </c:pt>
                <c:pt idx="411">
                  <c:v>1.851176505307044E-2</c:v>
                </c:pt>
                <c:pt idx="412">
                  <c:v>1.506284517769836E-2</c:v>
                </c:pt>
                <c:pt idx="413">
                  <c:v>1.2220463777185712E-2</c:v>
                </c:pt>
                <c:pt idx="414">
                  <c:v>9.8853000744592474E-3</c:v>
                </c:pt>
                <c:pt idx="415">
                  <c:v>7.9728486417166237E-3</c:v>
                </c:pt>
                <c:pt idx="416">
                  <c:v>6.4114856558384146E-3</c:v>
                </c:pt>
                <c:pt idx="417">
                  <c:v>5.1407362640008098E-3</c:v>
                </c:pt>
                <c:pt idx="418">
                  <c:v>4.1097316573922025E-3</c:v>
                </c:pt>
                <c:pt idx="419">
                  <c:v>3.2758431638917466E-3</c:v>
                </c:pt>
                <c:pt idx="420">
                  <c:v>2.6034799029385019E-3</c:v>
                </c:pt>
                <c:pt idx="421">
                  <c:v>2.0630362130264219E-3</c:v>
                </c:pt>
                <c:pt idx="422">
                  <c:v>1.629975086059677E-3</c:v>
                </c:pt>
                <c:pt idx="423">
                  <c:v>1.2840341507098663E-3</c:v>
                </c:pt>
                <c:pt idx="424">
                  <c:v>1.0085412736976762E-3</c:v>
                </c:pt>
                <c:pt idx="425">
                  <c:v>7.8982753629862335E-4</c:v>
                </c:pt>
                <c:pt idx="426">
                  <c:v>6.1672614327356592E-4</c:v>
                </c:pt>
                <c:pt idx="427">
                  <c:v>4.8014669071129885E-4</c:v>
                </c:pt>
                <c:pt idx="428">
                  <c:v>3.7271512273372447E-4</c:v>
                </c:pt>
                <c:pt idx="429">
                  <c:v>2.884706161069854E-4</c:v>
                </c:pt>
                <c:pt idx="430">
                  <c:v>2.226115240978684E-4</c:v>
                </c:pt>
                <c:pt idx="431">
                  <c:v>1.7128336924819327E-4</c:v>
                </c:pt>
                <c:pt idx="432">
                  <c:v>1.3140268657708961E-4</c:v>
                </c:pt>
                <c:pt idx="433">
                  <c:v>1.0051127573587126E-4</c:v>
                </c:pt>
                <c:pt idx="434">
                  <c:v>7.6656117497505207E-5</c:v>
                </c:pt>
                <c:pt idx="435">
                  <c:v>5.8290844372741796E-5</c:v>
                </c:pt>
                <c:pt idx="436">
                  <c:v>4.4195226778643308E-5</c:v>
                </c:pt>
                <c:pt idx="437">
                  <c:v>3.3409646490392549E-5</c:v>
                </c:pt>
                <c:pt idx="438">
                  <c:v>2.51819807287801E-5</c:v>
                </c:pt>
                <c:pt idx="439">
                  <c:v>1.8924716719792707E-5</c:v>
                </c:pt>
                <c:pt idx="440">
                  <c:v>1.4180462009996216E-5</c:v>
                </c:pt>
                <c:pt idx="441">
                  <c:v>1.0594314650628493E-5</c:v>
                </c:pt>
                <c:pt idx="442">
                  <c:v>7.8918141131400944E-6</c:v>
                </c:pt>
                <c:pt idx="443">
                  <c:v>5.8614129600217822E-6</c:v>
                </c:pt>
                <c:pt idx="444">
                  <c:v>4.3405952075816284E-6</c:v>
                </c:pt>
                <c:pt idx="445">
                  <c:v>3.204924079802796E-6</c:v>
                </c:pt>
                <c:pt idx="446">
                  <c:v>2.3594332695345901E-6</c:v>
                </c:pt>
                <c:pt idx="447">
                  <c:v>1.7318853758028952E-6</c:v>
                </c:pt>
                <c:pt idx="448">
                  <c:v>1.2675120135995214E-6</c:v>
                </c:pt>
                <c:pt idx="449">
                  <c:v>9.2492499702592331E-7</c:v>
                </c:pt>
                <c:pt idx="450">
                  <c:v>6.7294945018070978E-7</c:v>
                </c:pt>
                <c:pt idx="451">
                  <c:v>4.8817986354139503E-7</c:v>
                </c:pt>
                <c:pt idx="452">
                  <c:v>3.5310085886825551E-7</c:v>
                </c:pt>
                <c:pt idx="453">
                  <c:v>2.546473607915358E-7</c:v>
                </c:pt>
                <c:pt idx="454">
                  <c:v>1.8310536872626329E-7</c:v>
                </c:pt>
                <c:pt idx="455">
                  <c:v>1.3127573851856595E-7</c:v>
                </c:pt>
                <c:pt idx="456">
                  <c:v>9.3840293063879085E-8</c:v>
                </c:pt>
                <c:pt idx="457">
                  <c:v>6.6882998303760861E-8</c:v>
                </c:pt>
                <c:pt idx="458">
                  <c:v>4.7529539396250475E-8</c:v>
                </c:pt>
                <c:pt idx="459">
                  <c:v>3.3676966939757062E-8</c:v>
                </c:pt>
                <c:pt idx="460">
                  <c:v>2.3791609816186115E-8</c:v>
                </c:pt>
                <c:pt idx="461">
                  <c:v>1.6758539996812119E-8</c:v>
                </c:pt>
                <c:pt idx="462">
                  <c:v>1.1769825524330852E-8</c:v>
                </c:pt>
                <c:pt idx="463">
                  <c:v>8.2418624618386721E-9</c:v>
                </c:pt>
                <c:pt idx="464">
                  <c:v>5.7544284442543339E-9</c:v>
                </c:pt>
                <c:pt idx="465">
                  <c:v>4.0059038253411458E-9</c:v>
                </c:pt>
                <c:pt idx="466">
                  <c:v>2.7804835888518013E-9</c:v>
                </c:pt>
                <c:pt idx="467">
                  <c:v>1.9242506724534691E-9</c:v>
                </c:pt>
                <c:pt idx="468">
                  <c:v>1.3277748895296204E-9</c:v>
                </c:pt>
                <c:pt idx="469">
                  <c:v>9.1350041403973304E-10</c:v>
                </c:pt>
                <c:pt idx="470">
                  <c:v>6.2663484258336373E-10</c:v>
                </c:pt>
                <c:pt idx="471">
                  <c:v>4.285897920714165E-10</c:v>
                </c:pt>
                <c:pt idx="472">
                  <c:v>2.9227428054812178E-10</c:v>
                </c:pt>
                <c:pt idx="473">
                  <c:v>1.9872882763264846E-10</c:v>
                </c:pt>
                <c:pt idx="474">
                  <c:v>1.3472637793272677E-10</c:v>
                </c:pt>
                <c:pt idx="475">
                  <c:v>9.1068019305002458E-11</c:v>
                </c:pt>
                <c:pt idx="476">
                  <c:v>6.1376291107942155E-11</c:v>
                </c:pt>
                <c:pt idx="477">
                  <c:v>4.1243630212084591E-11</c:v>
                </c:pt>
                <c:pt idx="478">
                  <c:v>2.76334189183408E-11</c:v>
                </c:pt>
                <c:pt idx="479">
                  <c:v>1.8460091558809463E-11</c:v>
                </c:pt>
                <c:pt idx="480">
                  <c:v>1.2295737241600603E-11</c:v>
                </c:pt>
                <c:pt idx="481">
                  <c:v>8.1657633589796139E-12</c:v>
                </c:pt>
                <c:pt idx="482">
                  <c:v>5.4070514193721164E-12</c:v>
                </c:pt>
                <c:pt idx="483">
                  <c:v>3.5698149367528913E-12</c:v>
                </c:pt>
                <c:pt idx="484">
                  <c:v>2.3499163253143028E-12</c:v>
                </c:pt>
                <c:pt idx="485">
                  <c:v>1.5423416537570655E-12</c:v>
                </c:pt>
                <c:pt idx="486">
                  <c:v>1.0093232330855366E-12</c:v>
                </c:pt>
                <c:pt idx="487">
                  <c:v>6.5856924575202675E-13</c:v>
                </c:pt>
                <c:pt idx="488">
                  <c:v>4.2844404895688507E-13</c:v>
                </c:pt>
                <c:pt idx="489">
                  <c:v>2.779126255142668E-13</c:v>
                </c:pt>
                <c:pt idx="490">
                  <c:v>1.7973966694350096E-13</c:v>
                </c:pt>
                <c:pt idx="491">
                  <c:v>1.1590470910688174E-13</c:v>
                </c:pt>
                <c:pt idx="492">
                  <c:v>7.4521180035002411E-14</c:v>
                </c:pt>
                <c:pt idx="493">
                  <c:v>4.7772707833480323E-14</c:v>
                </c:pt>
                <c:pt idx="494">
                  <c:v>3.0535250485327984E-14</c:v>
                </c:pt>
                <c:pt idx="495">
                  <c:v>1.9460079431299247E-14</c:v>
                </c:pt>
                <c:pt idx="496">
                  <c:v>1.2365430007770642E-14</c:v>
                </c:pt>
                <c:pt idx="497">
                  <c:v>7.8342122163704308E-15</c:v>
                </c:pt>
                <c:pt idx="498">
                  <c:v>4.9488345324559405E-15</c:v>
                </c:pt>
                <c:pt idx="499">
                  <c:v>3.1169657329215182E-15</c:v>
                </c:pt>
                <c:pt idx="500">
                  <c:v>1.9574136641680714E-15</c:v>
                </c:pt>
                <c:pt idx="501">
                  <c:v>1.2256167758810075E-15</c:v>
                </c:pt>
                <c:pt idx="502">
                  <c:v>7.6515297505417677E-16</c:v>
                </c:pt>
                <c:pt idx="503">
                  <c:v>4.7628108995987343E-16</c:v>
                </c:pt>
                <c:pt idx="504">
                  <c:v>2.955969166805782E-16</c:v>
                </c:pt>
                <c:pt idx="505">
                  <c:v>1.8291863581525579E-16</c:v>
                </c:pt>
                <c:pt idx="506">
                  <c:v>1.1285933869141078E-16</c:v>
                </c:pt>
                <c:pt idx="507">
                  <c:v>6.9428621386927422E-17</c:v>
                </c:pt>
                <c:pt idx="508">
                  <c:v>4.258543380061124E-17</c:v>
                </c:pt>
                <c:pt idx="509">
                  <c:v>2.6043845041191168E-17</c:v>
                </c:pt>
                <c:pt idx="510">
                  <c:v>1.5880735884830702E-17</c:v>
                </c:pt>
                <c:pt idx="511">
                  <c:v>9.6551191265106313E-18</c:v>
                </c:pt>
                <c:pt idx="512">
                  <c:v>5.8528331464861494E-18</c:v>
                </c:pt>
                <c:pt idx="513">
                  <c:v>3.5374975145809663E-18</c:v>
                </c:pt>
                <c:pt idx="514">
                  <c:v>2.1318057864107463E-18</c:v>
                </c:pt>
                <c:pt idx="515">
                  <c:v>1.2809159195923574E-18</c:v>
                </c:pt>
                <c:pt idx="516">
                  <c:v>7.6738817553890129E-19</c:v>
                </c:pt>
                <c:pt idx="517">
                  <c:v>4.5838571613464982E-19</c:v>
                </c:pt>
                <c:pt idx="518">
                  <c:v>2.7300370580419914E-19</c:v>
                </c:pt>
                <c:pt idx="519">
                  <c:v>1.6211660555439621E-19</c:v>
                </c:pt>
                <c:pt idx="520">
                  <c:v>9.5986013418391284E-20</c:v>
                </c:pt>
                <c:pt idx="521">
                  <c:v>5.6664348589838267E-20</c:v>
                </c:pt>
                <c:pt idx="522">
                  <c:v>3.3352879908681005E-20</c:v>
                </c:pt>
                <c:pt idx="523">
                  <c:v>1.9573940877256744E-20</c:v>
                </c:pt>
                <c:pt idx="524">
                  <c:v>1.1453670836948361E-20</c:v>
                </c:pt>
                <c:pt idx="525">
                  <c:v>6.6824022845697546E-21</c:v>
                </c:pt>
                <c:pt idx="526">
                  <c:v>3.8872460334007244E-21</c:v>
                </c:pt>
                <c:pt idx="527">
                  <c:v>2.2546178161809199E-21</c:v>
                </c:pt>
                <c:pt idx="528">
                  <c:v>1.3038431004775259E-21</c:v>
                </c:pt>
                <c:pt idx="529">
                  <c:v>7.5179464013420301E-22</c:v>
                </c:pt>
                <c:pt idx="530">
                  <c:v>4.3220980035485808E-22</c:v>
                </c:pt>
                <c:pt idx="531">
                  <c:v>2.4774875954634654E-22</c:v>
                </c:pt>
                <c:pt idx="532">
                  <c:v>1.4159563332939771E-22</c:v>
                </c:pt>
                <c:pt idx="533">
                  <c:v>8.068814388087812E-23</c:v>
                </c:pt>
                <c:pt idx="534">
                  <c:v>4.5844905660191298E-23</c:v>
                </c:pt>
                <c:pt idx="535">
                  <c:v>2.597131470258667E-23</c:v>
                </c:pt>
                <c:pt idx="536">
                  <c:v>1.4669600249759798E-23</c:v>
                </c:pt>
                <c:pt idx="537">
                  <c:v>8.26159911013863E-24</c:v>
                </c:pt>
                <c:pt idx="538">
                  <c:v>4.6390755823614494E-24</c:v>
                </c:pt>
                <c:pt idx="539">
                  <c:v>2.5972889789805499E-24</c:v>
                </c:pt>
                <c:pt idx="540">
                  <c:v>1.4498750962832074E-24</c:v>
                </c:pt>
                <c:pt idx="541">
                  <c:v>8.0697931194959045E-25</c:v>
                </c:pt>
                <c:pt idx="542">
                  <c:v>4.4783260031227093E-25</c:v>
                </c:pt>
                <c:pt idx="543">
                  <c:v>2.4779383807179426E-25</c:v>
                </c:pt>
                <c:pt idx="544">
                  <c:v>1.3670575352234677E-25</c:v>
                </c:pt>
                <c:pt idx="545">
                  <c:v>7.5197703362536861E-26</c:v>
                </c:pt>
                <c:pt idx="546">
                  <c:v>4.1242392769766634E-26</c:v>
                </c:pt>
                <c:pt idx="547">
                  <c:v>2.2553015801709368E-26</c:v>
                </c:pt>
                <c:pt idx="548">
                  <c:v>1.2296652147648381E-26</c:v>
                </c:pt>
                <c:pt idx="549">
                  <c:v>6.6848342663662714E-27</c:v>
                </c:pt>
                <c:pt idx="550">
                  <c:v>3.6233967838229718E-27</c:v>
                </c:pt>
                <c:pt idx="551">
                  <c:v>1.9582252119366818E-27</c:v>
                </c:pt>
                <c:pt idx="552">
                  <c:v>1.0551905041435319E-27</c:v>
                </c:pt>
                <c:pt idx="553">
                  <c:v>5.6691846689200255E-28</c:v>
                </c:pt>
                <c:pt idx="554">
                  <c:v>3.0369093381784746E-28</c:v>
                </c:pt>
                <c:pt idx="555">
                  <c:v>1.6220511425586563E-28</c:v>
                </c:pt>
                <c:pt idx="556">
                  <c:v>8.6381104475871613E-29</c:v>
                </c:pt>
                <c:pt idx="557">
                  <c:v>4.5866379001920679E-29</c:v>
                </c:pt>
                <c:pt idx="558">
                  <c:v>2.4282402372682332E-29</c:v>
                </c:pt>
                <c:pt idx="559">
                  <c:v>1.2817707020726105E-29</c:v>
                </c:pt>
                <c:pt idx="560">
                  <c:v>6.7460650241282974E-30</c:v>
                </c:pt>
                <c:pt idx="561">
                  <c:v>3.5400728444810451E-30</c:v>
                </c:pt>
                <c:pt idx="562">
                  <c:v>1.8522319341769158E-30</c:v>
                </c:pt>
                <c:pt idx="563">
                  <c:v>9.6627341217874324E-31</c:v>
                </c:pt>
                <c:pt idx="564">
                  <c:v>5.0260428296599956E-31</c:v>
                </c:pt>
                <c:pt idx="565">
                  <c:v>2.6065966560839509E-31</c:v>
                </c:pt>
                <c:pt idx="566">
                  <c:v>1.3478543843682636E-31</c:v>
                </c:pt>
                <c:pt idx="567">
                  <c:v>6.9491807958201247E-32</c:v>
                </c:pt>
                <c:pt idx="568">
                  <c:v>3.5722820321348486E-32</c:v>
                </c:pt>
                <c:pt idx="569">
                  <c:v>1.8309621256210518E-32</c:v>
                </c:pt>
                <c:pt idx="570">
                  <c:v>9.3569535953482964E-33</c:v>
                </c:pt>
                <c:pt idx="571">
                  <c:v>4.7677237505599477E-33</c:v>
                </c:pt>
                <c:pt idx="572">
                  <c:v>2.4221954561782759E-33</c:v>
                </c:pt>
                <c:pt idx="573">
                  <c:v>1.2269554094183386E-33</c:v>
                </c:pt>
                <c:pt idx="574">
                  <c:v>6.196834071783849E-34</c:v>
                </c:pt>
                <c:pt idx="575">
                  <c:v>3.1205593624180283E-34</c:v>
                </c:pt>
                <c:pt idx="576">
                  <c:v>1.5668106788660263E-34</c:v>
                </c:pt>
                <c:pt idx="577">
                  <c:v>7.8437201505953796E-35</c:v>
                </c:pt>
                <c:pt idx="578">
                  <c:v>3.9151567209876711E-35</c:v>
                </c:pt>
                <c:pt idx="579">
                  <c:v>1.9484878645278863E-35</c:v>
                </c:pt>
                <c:pt idx="580">
                  <c:v>9.668692595281185E-36</c:v>
                </c:pt>
                <c:pt idx="581">
                  <c:v>4.7836488598774506E-36</c:v>
                </c:pt>
                <c:pt idx="582">
                  <c:v>2.3597844058637237E-36</c:v>
                </c:pt>
                <c:pt idx="583">
                  <c:v>1.1606649076404635E-36</c:v>
                </c:pt>
                <c:pt idx="584">
                  <c:v>5.6919735608736261E-37</c:v>
                </c:pt>
                <c:pt idx="585">
                  <c:v>2.7831741856893191E-37</c:v>
                </c:pt>
                <c:pt idx="586">
                  <c:v>1.3568736051692264E-37</c:v>
                </c:pt>
                <c:pt idx="587">
                  <c:v>6.5956848195400302E-38</c:v>
                </c:pt>
                <c:pt idx="588">
                  <c:v>3.1967000479052473E-38</c:v>
                </c:pt>
                <c:pt idx="589">
                  <c:v>1.5447755037783484E-38</c:v>
                </c:pt>
                <c:pt idx="590">
                  <c:v>7.4430400130340664E-39</c:v>
                </c:pt>
                <c:pt idx="591">
                  <c:v>3.5756650263227053E-39</c:v>
                </c:pt>
                <c:pt idx="592">
                  <c:v>1.7127137835927083E-39</c:v>
                </c:pt>
                <c:pt idx="593">
                  <c:v>8.1796411723368261E-40</c:v>
                </c:pt>
                <c:pt idx="594">
                  <c:v>3.8949797576059751E-40</c:v>
                </c:pt>
                <c:pt idx="595">
                  <c:v>1.8492586162282792E-40</c:v>
                </c:pt>
                <c:pt idx="596">
                  <c:v>8.7541017475079521E-41</c:v>
                </c:pt>
                <c:pt idx="597">
                  <c:v>4.1318735532777873E-41</c:v>
                </c:pt>
                <c:pt idx="598">
                  <c:v>1.9444820932713551E-41</c:v>
                </c:pt>
                <c:pt idx="599">
                  <c:v>9.1239388723490677E-42</c:v>
                </c:pt>
                <c:pt idx="600">
                  <c:v>4.2685687352035269E-42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6.6476882552572568E-74</c:v>
                </c:pt>
                <c:pt idx="1">
                  <c:v>1.8138280129706383E-73</c:v>
                </c:pt>
                <c:pt idx="2">
                  <c:v>4.934498918637455E-73</c:v>
                </c:pt>
                <c:pt idx="3">
                  <c:v>1.338478823933399E-72</c:v>
                </c:pt>
                <c:pt idx="4">
                  <c:v>3.6199406009483206E-72</c:v>
                </c:pt>
                <c:pt idx="5">
                  <c:v>9.761417255994145E-72</c:v>
                </c:pt>
                <c:pt idx="6">
                  <c:v>2.6244953248383956E-71</c:v>
                </c:pt>
                <c:pt idx="7">
                  <c:v>7.0355851393605723E-71</c:v>
                </c:pt>
                <c:pt idx="8">
                  <c:v>1.8805121146963264E-70</c:v>
                </c:pt>
                <c:pt idx="9">
                  <c:v>5.0115670077492385E-70</c:v>
                </c:pt>
                <c:pt idx="10">
                  <c:v>1.3316571972870471E-69</c:v>
                </c:pt>
                <c:pt idx="11">
                  <c:v>3.5280345789538427E-69</c:v>
                </c:pt>
                <c:pt idx="12">
                  <c:v>9.3195451940893547E-69</c:v>
                </c:pt>
                <c:pt idx="13">
                  <c:v>2.4545851227501136E-68</c:v>
                </c:pt>
                <c:pt idx="14">
                  <c:v>6.4458911847269597E-68</c:v>
                </c:pt>
                <c:pt idx="15">
                  <c:v>1.6877547352600493E-67</c:v>
                </c:pt>
                <c:pt idx="16">
                  <c:v>4.4061288554340506E-67</c:v>
                </c:pt>
                <c:pt idx="17">
                  <c:v>1.1469026220574301E-66</c:v>
                </c:pt>
                <c:pt idx="18">
                  <c:v>2.976578844302358E-66</c:v>
                </c:pt>
                <c:pt idx="19">
                  <c:v>7.7024649205522115E-66</c:v>
                </c:pt>
                <c:pt idx="20">
                  <c:v>1.9873005863091933E-65</c:v>
                </c:pt>
                <c:pt idx="21">
                  <c:v>5.1123300684436868E-65</c:v>
                </c:pt>
                <c:pt idx="22">
                  <c:v>1.3112808040296462E-64</c:v>
                </c:pt>
                <c:pt idx="23">
                  <c:v>3.3534668293207996E-64</c:v>
                </c:pt>
                <c:pt idx="24">
                  <c:v>8.5509392193607367E-64</c:v>
                </c:pt>
                <c:pt idx="25">
                  <c:v>2.1739778618837334E-63</c:v>
                </c:pt>
                <c:pt idx="26">
                  <c:v>5.5108413483219164E-63</c:v>
                </c:pt>
                <c:pt idx="27">
                  <c:v>1.3928430855642347E-62</c:v>
                </c:pt>
                <c:pt idx="28">
                  <c:v>3.5100068992188691E-62</c:v>
                </c:pt>
                <c:pt idx="29">
                  <c:v>8.8193228442497108E-62</c:v>
                </c:pt>
                <c:pt idx="30">
                  <c:v>2.2094491198538472E-61</c:v>
                </c:pt>
                <c:pt idx="31">
                  <c:v>5.51892207635551E-61</c:v>
                </c:pt>
                <c:pt idx="32">
                  <c:v>1.3745040145785893E-60</c:v>
                </c:pt>
                <c:pt idx="33">
                  <c:v>3.413180504700626E-60</c:v>
                </c:pt>
                <c:pt idx="34">
                  <c:v>8.450725468087015E-60</c:v>
                </c:pt>
                <c:pt idx="35">
                  <c:v>2.0861725353742189E-59</c:v>
                </c:pt>
                <c:pt idx="36">
                  <c:v>5.1348521945102778E-59</c:v>
                </c:pt>
                <c:pt idx="37">
                  <c:v>1.2601642759507514E-58</c:v>
                </c:pt>
                <c:pt idx="38">
                  <c:v>3.0835278389440659E-58</c:v>
                </c:pt>
                <c:pt idx="39">
                  <c:v>7.5229829389795564E-58</c:v>
                </c:pt>
                <c:pt idx="40">
                  <c:v>1.8300113080417745E-57</c:v>
                </c:pt>
                <c:pt idx="41">
                  <c:v>4.4385279907110672E-57</c:v>
                </c:pt>
                <c:pt idx="42">
                  <c:v>1.0733605911128608E-56</c:v>
                </c:pt>
                <c:pt idx="43">
                  <c:v>2.5880569105639451E-56</c:v>
                </c:pt>
                <c:pt idx="44">
                  <c:v>6.2219066585382481E-56</c:v>
                </c:pt>
                <c:pt idx="45">
                  <c:v>1.4914017699200134E-55</c:v>
                </c:pt>
                <c:pt idx="46">
                  <c:v>3.5644071818182702E-55</c:v>
                </c:pt>
                <c:pt idx="47">
                  <c:v>8.4937888238238302E-55</c:v>
                </c:pt>
                <c:pt idx="48">
                  <c:v>2.018074066800663E-54</c:v>
                </c:pt>
                <c:pt idx="49">
                  <c:v>4.7807302235802625E-54</c:v>
                </c:pt>
                <c:pt idx="50">
                  <c:v>1.1292051912005933E-53</c:v>
                </c:pt>
                <c:pt idx="51">
                  <c:v>2.6593346245794911E-53</c:v>
                </c:pt>
                <c:pt idx="52">
                  <c:v>6.2444559089056937E-53</c:v>
                </c:pt>
                <c:pt idx="53">
                  <c:v>1.4619674792333527E-52</c:v>
                </c:pt>
                <c:pt idx="54">
                  <c:v>3.4127330150914006E-52</c:v>
                </c:pt>
                <c:pt idx="55">
                  <c:v>7.9430703487579142E-52</c:v>
                </c:pt>
                <c:pt idx="56">
                  <c:v>1.8432998903793526E-51</c:v>
                </c:pt>
                <c:pt idx="57">
                  <c:v>4.2650593489063475E-51</c:v>
                </c:pt>
                <c:pt idx="58">
                  <c:v>9.8395594401069631E-51</c:v>
                </c:pt>
                <c:pt idx="59">
                  <c:v>2.2633291750224773E-50</c:v>
                </c:pt>
                <c:pt idx="60">
                  <c:v>5.1908835107737284E-50</c:v>
                </c:pt>
                <c:pt idx="61">
                  <c:v>1.1870153564179377E-49</c:v>
                </c:pt>
                <c:pt idx="62">
                  <c:v>2.7064056113243841E-49</c:v>
                </c:pt>
                <c:pt idx="63">
                  <c:v>6.1524901380276916E-49</c:v>
                </c:pt>
                <c:pt idx="64">
                  <c:v>1.3945383453761209E-48</c:v>
                </c:pt>
                <c:pt idx="65">
                  <c:v>3.1516028749543379E-48</c:v>
                </c:pt>
                <c:pt idx="66">
                  <c:v>7.1015640557389029E-48</c:v>
                </c:pt>
                <c:pt idx="67">
                  <c:v>1.595504460568307E-47</c:v>
                </c:pt>
                <c:pt idx="68">
                  <c:v>3.5740739154807921E-47</c:v>
                </c:pt>
                <c:pt idx="69">
                  <c:v>7.9827132734897698E-47</c:v>
                </c:pt>
                <c:pt idx="70">
                  <c:v>1.7777022581322999E-46</c:v>
                </c:pt>
                <c:pt idx="71">
                  <c:v>3.9471988991978789E-46</c:v>
                </c:pt>
                <c:pt idx="72">
                  <c:v>8.7385724494191745E-46</c:v>
                </c:pt>
                <c:pt idx="73">
                  <c:v>1.9289166624639524E-45</c:v>
                </c:pt>
                <c:pt idx="74">
                  <c:v>4.2452955585552418E-45</c:v>
                </c:pt>
                <c:pt idx="75">
                  <c:v>9.3158801199201851E-45</c:v>
                </c:pt>
                <c:pt idx="76">
                  <c:v>2.0382682727785569E-44</c:v>
                </c:pt>
                <c:pt idx="77">
                  <c:v>4.4465204169742121E-44</c:v>
                </c:pt>
                <c:pt idx="78">
                  <c:v>9.6716535332072139E-44</c:v>
                </c:pt>
                <c:pt idx="79">
                  <c:v>2.0975033509414044E-43</c:v>
                </c:pt>
                <c:pt idx="80">
                  <c:v>4.5355095888356031E-43</c:v>
                </c:pt>
                <c:pt idx="81">
                  <c:v>9.778472276905495E-43</c:v>
                </c:pt>
                <c:pt idx="82">
                  <c:v>2.1020227954429756E-42</c:v>
                </c:pt>
                <c:pt idx="83">
                  <c:v>4.5053167237699927E-42</c:v>
                </c:pt>
                <c:pt idx="84">
                  <c:v>9.6279699558913307E-42</c:v>
                </c:pt>
                <c:pt idx="85">
                  <c:v>2.0514721178817601E-41</c:v>
                </c:pt>
                <c:pt idx="86">
                  <c:v>4.3583088618985816E-41</c:v>
                </c:pt>
                <c:pt idx="87">
                  <c:v>9.2319168267751687E-41</c:v>
                </c:pt>
                <c:pt idx="88">
                  <c:v>1.9497873804881376E-40</c:v>
                </c:pt>
                <c:pt idx="89">
                  <c:v>4.1058598451887863E-40</c:v>
                </c:pt>
                <c:pt idx="90">
                  <c:v>8.6206989506357799E-40</c:v>
                </c:pt>
                <c:pt idx="91">
                  <c:v>1.8046888322788075E-39</c:v>
                </c:pt>
                <c:pt idx="92">
                  <c:v>3.7668963983919714E-39</c:v>
                </c:pt>
                <c:pt idx="93">
                  <c:v>7.8394666004442801E-39</c:v>
                </c:pt>
                <c:pt idx="94">
                  <c:v>1.6267126565570635E-38</c:v>
                </c:pt>
                <c:pt idx="95">
                  <c:v>3.3655548314321674E-38</c:v>
                </c:pt>
                <c:pt idx="96">
                  <c:v>6.9426294859040084E-38</c:v>
                </c:pt>
                <c:pt idx="97">
                  <c:v>1.4279493388540232E-37</c:v>
                </c:pt>
                <c:pt idx="98">
                  <c:v>2.9283508178567345E-37</c:v>
                </c:pt>
                <c:pt idx="99">
                  <c:v>5.987629258830327E-37</c:v>
                </c:pt>
                <c:pt idx="100">
                  <c:v>1.2206978872087368E-36</c:v>
                </c:pt>
                <c:pt idx="101">
                  <c:v>2.4813211486298368E-36</c:v>
                </c:pt>
                <c:pt idx="102">
                  <c:v>5.0289724282168865E-36</c:v>
                </c:pt>
                <c:pt idx="103">
                  <c:v>1.0162417320308554E-35</c:v>
                </c:pt>
                <c:pt idx="104">
                  <c:v>2.0475583611328496E-35</c:v>
                </c:pt>
                <c:pt idx="105">
                  <c:v>4.1133630867985219E-35</c:v>
                </c:pt>
                <c:pt idx="106">
                  <c:v>8.2390909469101935E-35</c:v>
                </c:pt>
                <c:pt idx="107">
                  <c:v>1.6454437503986499E-34</c:v>
                </c:pt>
                <c:pt idx="108">
                  <c:v>3.2764857042564863E-34</c:v>
                </c:pt>
                <c:pt idx="109">
                  <c:v>6.5051154339556845E-34</c:v>
                </c:pt>
                <c:pt idx="110">
                  <c:v>1.2877253076551523E-33</c:v>
                </c:pt>
                <c:pt idx="111">
                  <c:v>2.5416336259918541E-33</c:v>
                </c:pt>
                <c:pt idx="112">
                  <c:v>5.0017750687392696E-33</c:v>
                </c:pt>
                <c:pt idx="113">
                  <c:v>9.8142442141930751E-33</c:v>
                </c:pt>
                <c:pt idx="114">
                  <c:v>1.9200434509293255E-32</c:v>
                </c:pt>
                <c:pt idx="115">
                  <c:v>3.7453011728344004E-32</c:v>
                </c:pt>
                <c:pt idx="116">
                  <c:v>7.2842346832865605E-32</c:v>
                </c:pt>
                <c:pt idx="117">
                  <c:v>1.4125460191052934E-31</c:v>
                </c:pt>
                <c:pt idx="118">
                  <c:v>2.7311325286808158E-31</c:v>
                </c:pt>
                <c:pt idx="119">
                  <c:v>5.2650734898795334E-31</c:v>
                </c:pt>
                <c:pt idx="120">
                  <c:v>1.0120164998385184E-30</c:v>
                </c:pt>
                <c:pt idx="121">
                  <c:v>1.9395109788496936E-30</c:v>
                </c:pt>
                <c:pt idx="122">
                  <c:v>3.706110676561339E-30</c:v>
                </c:pt>
                <c:pt idx="123">
                  <c:v>7.0609968894086223E-30</c:v>
                </c:pt>
                <c:pt idx="124">
                  <c:v>1.3413284893972926E-29</c:v>
                </c:pt>
                <c:pt idx="125">
                  <c:v>2.5405384431712234E-29</c:v>
                </c:pt>
                <c:pt idx="126">
                  <c:v>4.7977530066335258E-29</c:v>
                </c:pt>
                <c:pt idx="127">
                  <c:v>9.0338212865085093E-29</c:v>
                </c:pt>
                <c:pt idx="128">
                  <c:v>1.6960029235225672E-28</c:v>
                </c:pt>
                <c:pt idx="129">
                  <c:v>3.1747036517764207E-28</c:v>
                </c:pt>
                <c:pt idx="130">
                  <c:v>5.9251763375143902E-28</c:v>
                </c:pt>
                <c:pt idx="131">
                  <c:v>1.1026072944237432E-27</c:v>
                </c:pt>
                <c:pt idx="132">
                  <c:v>2.0457941669904492E-27</c:v>
                </c:pt>
                <c:pt idx="133">
                  <c:v>3.7846393799182986E-27</c:v>
                </c:pt>
                <c:pt idx="134">
                  <c:v>6.9808541619044645E-27</c:v>
                </c:pt>
                <c:pt idx="135">
                  <c:v>1.2838495098987469E-26</c:v>
                </c:pt>
                <c:pt idx="136">
                  <c:v>2.3541881392992134E-26</c:v>
                </c:pt>
                <c:pt idx="137">
                  <c:v>4.3041728952802403E-26</c:v>
                </c:pt>
                <c:pt idx="138">
                  <c:v>7.8462066546573558E-26</c:v>
                </c:pt>
                <c:pt idx="139">
                  <c:v>1.4261042360185483E-25</c:v>
                </c:pt>
                <c:pt idx="140">
                  <c:v>2.5844271249951942E-25</c:v>
                </c:pt>
                <c:pt idx="141">
                  <c:v>4.6698056303959621E-25</c:v>
                </c:pt>
                <c:pt idx="142">
                  <c:v>8.4130759894700593E-25</c:v>
                </c:pt>
                <c:pt idx="143">
                  <c:v>1.5112360744422546E-24</c:v>
                </c:pt>
                <c:pt idx="144">
                  <c:v>2.7066450475248873E-24</c:v>
                </c:pt>
                <c:pt idx="145">
                  <c:v>4.8333894802847959E-24</c:v>
                </c:pt>
                <c:pt idx="146">
                  <c:v>8.6058500114691506E-24</c:v>
                </c:pt>
                <c:pt idx="147">
                  <c:v>1.5277674257726773E-23</c:v>
                </c:pt>
                <c:pt idx="148">
                  <c:v>2.7042211965364226E-23</c:v>
                </c:pt>
                <c:pt idx="149">
                  <c:v>4.7725300594925865E-23</c:v>
                </c:pt>
                <c:pt idx="150">
                  <c:v>8.3980146041611893E-23</c:v>
                </c:pt>
                <c:pt idx="151">
                  <c:v>1.4734183418698385E-22</c:v>
                </c:pt>
                <c:pt idx="152">
                  <c:v>2.5774901331801337E-22</c:v>
                </c:pt>
                <c:pt idx="153">
                  <c:v>4.4956184435336103E-22</c:v>
                </c:pt>
                <c:pt idx="154">
                  <c:v>7.8181386897270482E-22</c:v>
                </c:pt>
                <c:pt idx="155">
                  <c:v>1.3556225661086335E-21</c:v>
                </c:pt>
                <c:pt idx="156">
                  <c:v>2.3436659055062732E-21</c:v>
                </c:pt>
                <c:pt idx="157">
                  <c:v>4.0399324912732197E-21</c:v>
                </c:pt>
                <c:pt idx="158">
                  <c:v>6.9434291278623937E-21</c:v>
                </c:pt>
                <c:pt idx="159">
                  <c:v>1.1898587241916624E-20</c:v>
                </c:pt>
                <c:pt idx="160">
                  <c:v>2.0330042417272515E-20</c:v>
                </c:pt>
                <c:pt idx="161">
                  <c:v>3.4634000869920624E-20</c:v>
                </c:pt>
                <c:pt idx="162">
                  <c:v>5.8828603024132377E-20</c:v>
                </c:pt>
                <c:pt idx="163">
                  <c:v>9.9631323785514801E-20</c:v>
                </c:pt>
                <c:pt idx="164">
                  <c:v>1.6823825659802248E-19</c:v>
                </c:pt>
                <c:pt idx="165">
                  <c:v>2.8325338655688689E-19</c:v>
                </c:pt>
                <c:pt idx="166">
                  <c:v>4.754960963913985E-19</c:v>
                </c:pt>
                <c:pt idx="167">
                  <c:v>7.9586662751406326E-19</c:v>
                </c:pt>
                <c:pt idx="168">
                  <c:v>1.3281744625270377E-18</c:v>
                </c:pt>
                <c:pt idx="169">
                  <c:v>2.2099958099306304E-18</c:v>
                </c:pt>
                <c:pt idx="170">
                  <c:v>3.6664795599617046E-18</c:v>
                </c:pt>
                <c:pt idx="171">
                  <c:v>6.0649689162642825E-18</c:v>
                </c:pt>
                <c:pt idx="172">
                  <c:v>1.0002979616236383E-17</c:v>
                </c:pt>
                <c:pt idx="173">
                  <c:v>1.6449461359785183E-17</c:v>
                </c:pt>
                <c:pt idx="174">
                  <c:v>2.6970902085753822E-17</c:v>
                </c:pt>
                <c:pt idx="175">
                  <c:v>4.4092097240121001E-17</c:v>
                </c:pt>
                <c:pt idx="176">
                  <c:v>7.1869981641335407E-17</c:v>
                </c:pt>
                <c:pt idx="177">
                  <c:v>1.168034860168749E-16</c:v>
                </c:pt>
                <c:pt idx="178">
                  <c:v>1.8927165011573244E-16</c:v>
                </c:pt>
                <c:pt idx="179">
                  <c:v>3.0579953841881691E-16</c:v>
                </c:pt>
                <c:pt idx="180">
                  <c:v>4.9261720510814368E-16</c:v>
                </c:pt>
                <c:pt idx="181">
                  <c:v>7.9123195677477954E-16</c:v>
                </c:pt>
                <c:pt idx="182">
                  <c:v>1.2671252825560245E-15</c:v>
                </c:pt>
                <c:pt idx="183">
                  <c:v>2.0232837170427673E-15</c:v>
                </c:pt>
                <c:pt idx="184">
                  <c:v>3.2211838258923225E-15</c:v>
                </c:pt>
                <c:pt idx="185">
                  <c:v>5.1132346860515764E-15</c:v>
                </c:pt>
                <c:pt idx="186">
                  <c:v>8.09277444262308E-15</c:v>
                </c:pt>
                <c:pt idx="187">
                  <c:v>1.2770874562036759E-14</c:v>
                </c:pt>
                <c:pt idx="188">
                  <c:v>2.0093950843317032E-14</c:v>
                </c:pt>
                <c:pt idx="189">
                  <c:v>3.1523289108297913E-14</c:v>
                </c:pt>
                <c:pt idx="190">
                  <c:v>4.9308206692948642E-14</c:v>
                </c:pt>
                <c:pt idx="191">
                  <c:v>7.6900361935906368E-14</c:v>
                </c:pt>
                <c:pt idx="192">
                  <c:v>1.1958013877867937E-13</c:v>
                </c:pt>
                <c:pt idx="193">
                  <c:v>1.8540063429015927E-13</c:v>
                </c:pt>
                <c:pt idx="194">
                  <c:v>2.8660573167032169E-13</c:v>
                </c:pt>
                <c:pt idx="195">
                  <c:v>4.4175352162870331E-13</c:v>
                </c:pt>
                <c:pt idx="196">
                  <c:v>6.7888570276892065E-13</c:v>
                </c:pt>
                <c:pt idx="197">
                  <c:v>1.040242990540546E-12</c:v>
                </c:pt>
                <c:pt idx="198">
                  <c:v>1.5892580751461865E-12</c:v>
                </c:pt>
                <c:pt idx="199">
                  <c:v>2.4208927440440982E-12</c:v>
                </c:pt>
                <c:pt idx="200">
                  <c:v>3.676869058590333E-12</c:v>
                </c:pt>
                <c:pt idx="201">
                  <c:v>5.5680390497804841E-12</c:v>
                </c:pt>
                <c:pt idx="202">
                  <c:v>8.4071321507833307E-12</c:v>
                </c:pt>
                <c:pt idx="203">
                  <c:v>1.2656539213364664E-11</c:v>
                </c:pt>
                <c:pt idx="204">
                  <c:v>1.8997810756319964E-11</c:v>
                </c:pt>
                <c:pt idx="205">
                  <c:v>2.8432407742462017E-11</c:v>
                </c:pt>
                <c:pt idx="206">
                  <c:v>4.2427282257420833E-11</c:v>
                </c:pt>
                <c:pt idx="207">
                  <c:v>6.3124547968879293E-11</c:v>
                </c:pt>
                <c:pt idx="208">
                  <c:v>9.3642466075206422E-11</c:v>
                </c:pt>
                <c:pt idx="209">
                  <c:v>1.3850609871038096E-10</c:v>
                </c:pt>
                <c:pt idx="210">
                  <c:v>2.04261465900179E-10</c:v>
                </c:pt>
                <c:pt idx="211">
                  <c:v>3.0034851235805342E-10</c:v>
                </c:pt>
                <c:pt idx="212">
                  <c:v>4.4033785174643743E-10</c:v>
                </c:pt>
                <c:pt idx="213">
                  <c:v>6.436770823578373E-10</c:v>
                </c:pt>
                <c:pt idx="214">
                  <c:v>9.3814845411273563E-10</c:v>
                </c:pt>
                <c:pt idx="215">
                  <c:v>1.3633161552321227E-9</c:v>
                </c:pt>
                <c:pt idx="216">
                  <c:v>1.975345594729979E-9</c:v>
                </c:pt>
                <c:pt idx="217">
                  <c:v>2.8537182229325504E-9</c:v>
                </c:pt>
                <c:pt idx="218">
                  <c:v>4.1105561221722102E-9</c:v>
                </c:pt>
                <c:pt idx="219">
                  <c:v>5.9035272045843186E-9</c:v>
                </c:pt>
                <c:pt idx="220">
                  <c:v>8.4536458313317838E-9</c:v>
                </c:pt>
                <c:pt idx="221">
                  <c:v>1.2069742984334413E-8</c:v>
                </c:pt>
                <c:pt idx="222">
                  <c:v>1.7181991061672805E-8</c:v>
                </c:pt>
                <c:pt idx="223">
                  <c:v>2.4387677793485631E-8</c:v>
                </c:pt>
                <c:pt idx="224">
                  <c:v>3.4513491927431283E-8</c:v>
                </c:pt>
                <c:pt idx="225">
                  <c:v>4.8699987286014451E-8</c:v>
                </c:pt>
                <c:pt idx="226">
                  <c:v>6.85157296949949E-8</c:v>
                </c:pt>
                <c:pt idx="227">
                  <c:v>9.6111027471843129E-8</c:v>
                </c:pt>
                <c:pt idx="228">
                  <c:v>1.3442425742910379E-7</c:v>
                </c:pt>
                <c:pt idx="229">
                  <c:v>1.8745782134778484E-7</c:v>
                </c:pt>
                <c:pt idx="230">
                  <c:v>2.6064594800375703E-7</c:v>
                </c:pt>
                <c:pt idx="231">
                  <c:v>3.6134319768060911E-7</c:v>
                </c:pt>
                <c:pt idx="232">
                  <c:v>4.9947100565824657E-7</c:v>
                </c:pt>
                <c:pt idx="233">
                  <c:v>6.8837037988347671E-7</c:v>
                </c:pt>
                <c:pt idx="234">
                  <c:v>9.4592250925596122E-7</c:v>
                </c:pt>
                <c:pt idx="235">
                  <c:v>1.2960162256778265E-6</c:v>
                </c:pt>
                <c:pt idx="236">
                  <c:v>1.7704628190940066E-6</c:v>
                </c:pt>
                <c:pt idx="237">
                  <c:v>2.4114856165209321E-6</c:v>
                </c:pt>
                <c:pt idx="238">
                  <c:v>3.2749451774075915E-6</c:v>
                </c:pt>
                <c:pt idx="239">
                  <c:v>4.4345023149884749E-6</c:v>
                </c:pt>
                <c:pt idx="240">
                  <c:v>5.9869720526278211E-6</c:v>
                </c:pt>
                <c:pt idx="241">
                  <c:v>8.0591839570584199E-6</c:v>
                </c:pt>
                <c:pt idx="242">
                  <c:v>1.0816740238999967E-5</c:v>
                </c:pt>
                <c:pt idx="243">
                  <c:v>1.4475155071504353E-5</c:v>
                </c:pt>
                <c:pt idx="244">
                  <c:v>1.9313969571916152E-5</c:v>
                </c:pt>
                <c:pt idx="245">
                  <c:v>2.5694569990010789E-5</c:v>
                </c:pt>
                <c:pt idx="246">
                  <c:v>3.408259534604612E-5</c:v>
                </c:pt>
                <c:pt idx="247">
                  <c:v>4.5076008894797564E-5</c:v>
                </c:pt>
                <c:pt idx="248">
                  <c:v>5.9440129475040247E-5</c:v>
                </c:pt>
                <c:pt idx="249">
                  <c:v>7.8151178387575739E-5</c:v>
                </c:pt>
                <c:pt idx="250">
                  <c:v>1.0245019943319772E-4</c:v>
                </c:pt>
                <c:pt idx="251">
                  <c:v>1.3390955866638836E-4</c:v>
                </c:pt>
                <c:pt idx="252">
                  <c:v>1.7451463068304164E-4</c:v>
                </c:pt>
                <c:pt idx="253">
                  <c:v>2.2676373394045517E-4</c:v>
                </c:pt>
                <c:pt idx="254">
                  <c:v>2.9378989218867908E-4</c:v>
                </c:pt>
                <c:pt idx="255">
                  <c:v>3.7950857513570954E-4</c:v>
                </c:pt>
                <c:pt idx="256">
                  <c:v>4.8879621036052685E-4</c:v>
                </c:pt>
                <c:pt idx="257">
                  <c:v>6.277049597163205E-4</c:v>
                </c:pt>
                <c:pt idx="258">
                  <c:v>8.0372001455440397E-4</c:v>
                </c:pt>
                <c:pt idx="259">
                  <c:v>1.0260664795800087E-3</c:v>
                </c:pt>
                <c:pt idx="260">
                  <c:v>1.3060737763582403E-3</c:v>
                </c:pt>
                <c:pt idx="261">
                  <c:v>1.6576063915722679E-3</c:v>
                </c:pt>
                <c:pt idx="262">
                  <c:v>2.0975707046655872E-3</c:v>
                </c:pt>
                <c:pt idx="263">
                  <c:v>2.6465085315527537E-3</c:v>
                </c:pt>
                <c:pt idx="264">
                  <c:v>3.3292888866433986E-3</c:v>
                </c:pt>
                <c:pt idx="265">
                  <c:v>4.1759102589847821E-3</c:v>
                </c:pt>
                <c:pt idx="266">
                  <c:v>5.2224263768606066E-3</c:v>
                </c:pt>
                <c:pt idx="267">
                  <c:v>6.5120089485177215E-3</c:v>
                </c:pt>
                <c:pt idx="268">
                  <c:v>8.0961611566742007E-3</c:v>
                </c:pt>
                <c:pt idx="269">
                  <c:v>1.0036095685303103E-2</c:v>
                </c:pt>
                <c:pt idx="270">
                  <c:v>1.240429069647187E-2</c:v>
                </c:pt>
                <c:pt idx="271">
                  <c:v>1.528623637302777E-2</c:v>
                </c:pt>
                <c:pt idx="272">
                  <c:v>1.8782383316062582E-2</c:v>
                </c:pt>
                <c:pt idx="273">
                  <c:v>2.3010302146681427E-2</c:v>
                </c:pt>
                <c:pt idx="274">
                  <c:v>2.8107061020992825E-2</c:v>
                </c:pt>
                <c:pt idx="275">
                  <c:v>3.423182434015351E-2</c:v>
                </c:pt>
                <c:pt idx="276">
                  <c:v>4.156867164263419E-2</c:v>
                </c:pt>
                <c:pt idx="277">
                  <c:v>5.0329630430423634E-2</c:v>
                </c:pt>
                <c:pt idx="278">
                  <c:v>6.0757910456709655E-2</c:v>
                </c:pt>
                <c:pt idx="279">
                  <c:v>7.3131319739851472E-2</c:v>
                </c:pt>
                <c:pt idx="280">
                  <c:v>8.7765834270744081E-2</c:v>
                </c:pt>
                <c:pt idx="281">
                  <c:v>0.10501928405715868</c:v>
                </c:pt>
                <c:pt idx="282">
                  <c:v>0.12529510786511158</c:v>
                </c:pt>
                <c:pt idx="283">
                  <c:v>0.14904611786781982</c:v>
                </c:pt>
                <c:pt idx="284">
                  <c:v>0.17677820355200388</c:v>
                </c:pt>
                <c:pt idx="285">
                  <c:v>0.20905389185796033</c:v>
                </c:pt>
                <c:pt idx="286">
                  <c:v>0.24649566789905314</c:v>
                </c:pt>
                <c:pt idx="287">
                  <c:v>0.28978894804177957</c:v>
                </c:pt>
                <c:pt idx="288">
                  <c:v>0.33968458498970866</c:v>
                </c:pt>
                <c:pt idx="289">
                  <c:v>0.39700077324426636</c:v>
                </c:pt>
                <c:pt idx="290">
                  <c:v>0.4626242133848098</c:v>
                </c:pt>
                <c:pt idx="291">
                  <c:v>0.53751038553669839</c:v>
                </c:pt>
                <c:pt idx="292">
                  <c:v>0.6226827767503661</c:v>
                </c:pt>
                <c:pt idx="293">
                  <c:v>0.71923090434296233</c:v>
                </c:pt>
                <c:pt idx="294">
                  <c:v>0.82830697815696186</c:v>
                </c:pt>
                <c:pt idx="295">
                  <c:v>0.95112104970891487</c:v>
                </c:pt>
                <c:pt idx="296">
                  <c:v>1.0889345058435498</c:v>
                </c:pt>
                <c:pt idx="297">
                  <c:v>1.2430517792542959</c:v>
                </c:pt>
                <c:pt idx="298">
                  <c:v>1.4148101684175891</c:v>
                </c:pt>
                <c:pt idx="299">
                  <c:v>1.6055676853079288</c:v>
                </c:pt>
                <c:pt idx="300">
                  <c:v>1.8166888810118107</c:v>
                </c:pt>
                <c:pt idx="301">
                  <c:v>2.049528636641051</c:v>
                </c:pt>
                <c:pt idx="302">
                  <c:v>2.3054139498638055</c:v>
                </c:pt>
                <c:pt idx="303">
                  <c:v>2.585623795189528</c:v>
                </c:pt>
                <c:pt idx="304">
                  <c:v>2.8913671883628687</c:v>
                </c:pt>
                <c:pt idx="305">
                  <c:v>3.2237596408053419</c:v>
                </c:pt>
                <c:pt idx="306">
                  <c:v>3.5837982479763593</c:v>
                </c:pt>
                <c:pt idx="307">
                  <c:v>3.9723357144095583</c:v>
                </c:pt>
                <c:pt idx="308">
                  <c:v>4.3900536764675024</c:v>
                </c:pt>
                <c:pt idx="309">
                  <c:v>4.8374357399637526</c:v>
                </c:pt>
                <c:pt idx="310">
                  <c:v>5.3147407017468451</c:v>
                </c:pt>
                <c:pt idx="311">
                  <c:v>5.8219764703976953</c:v>
                </c:pt>
                <c:pt idx="312">
                  <c:v>6.3588752393514039</c:v>
                </c:pt>
                <c:pt idx="313">
                  <c:v>6.9248704941220698</c:v>
                </c:pt>
                <c:pt idx="314">
                  <c:v>7.5190764522739775</c:v>
                </c:pt>
                <c:pt idx="315">
                  <c:v>8.1402705385325085</c:v>
                </c:pt>
                <c:pt idx="316">
                  <c:v>8.7868794868637394</c:v>
                </c:pt>
                <c:pt idx="317">
                  <c:v>9.4569696353229524</c:v>
                </c:pt>
                <c:pt idx="318">
                  <c:v>10.148241937327143</c:v>
                </c:pt>
                <c:pt idx="319">
                  <c:v>10.858032154728702</c:v>
                </c:pt>
                <c:pt idx="320">
                  <c:v>11.583316623764437</c:v>
                </c:pt>
                <c:pt idx="321">
                  <c:v>12.320723895261857</c:v>
                </c:pt>
                <c:pt idx="322">
                  <c:v>13.066552447569121</c:v>
                </c:pt>
                <c:pt idx="323">
                  <c:v>13.81679455486255</c:v>
                </c:pt>
                <c:pt idx="324">
                  <c:v>14.567166268734804</c:v>
                </c:pt>
                <c:pt idx="325">
                  <c:v>15.313143338824581</c:v>
                </c:pt>
                <c:pt idx="326">
                  <c:v>16.050002762609701</c:v>
                </c:pt>
                <c:pt idx="327">
                  <c:v>16.772869518341153</c:v>
                </c:pt>
                <c:pt idx="328">
                  <c:v>17.476767902472265</c:v>
                </c:pt>
                <c:pt idx="329">
                  <c:v>18.156676767385989</c:v>
                </c:pt>
                <c:pt idx="330">
                  <c:v>18.807587840497888</c:v>
                </c:pt>
                <c:pt idx="331">
                  <c:v>19.424566205710988</c:v>
                </c:pt>
                <c:pt idx="332">
                  <c:v>20.002811945728627</c:v>
                </c:pt>
                <c:pt idx="333">
                  <c:v>20.53772188214765</c:v>
                </c:pt>
                <c:pt idx="334">
                  <c:v>21.024950311778102</c:v>
                </c:pt>
                <c:pt idx="335">
                  <c:v>21.460467624119474</c:v>
                </c:pt>
                <c:pt idx="336">
                  <c:v>21.840615697654741</c:v>
                </c:pt>
                <c:pt idx="337">
                  <c:v>22.162159011756554</c:v>
                </c:pt>
                <c:pt idx="338">
                  <c:v>22.422330476399761</c:v>
                </c:pt>
                <c:pt idx="339">
                  <c:v>22.618871072214514</c:v>
                </c:pt>
                <c:pt idx="340">
                  <c:v>22.750062506812181</c:v>
                </c:pt>
                <c:pt idx="341">
                  <c:v>22.814752227193122</c:v>
                </c:pt>
                <c:pt idx="342">
                  <c:v>22.812370279005581</c:v>
                </c:pt>
                <c:pt idx="343">
                  <c:v>22.742937667729702</c:v>
                </c:pt>
                <c:pt idx="344">
                  <c:v>22.607066050253501</c:v>
                </c:pt>
                <c:pt idx="345">
                  <c:v>22.405948763156893</c:v>
                </c:pt>
                <c:pt idx="346">
                  <c:v>22.141343371761799</c:v>
                </c:pt>
                <c:pt idx="347">
                  <c:v>21.815546096881253</c:v>
                </c:pt>
                <c:pt idx="348">
                  <c:v>21.431358639671924</c:v>
                </c:pt>
                <c:pt idx="349">
                  <c:v>20.992048074911501</c:v>
                </c:pt>
                <c:pt idx="350">
                  <c:v>20.501300615503332</c:v>
                </c:pt>
                <c:pt idx="351">
                  <c:v>19.963170162860632</c:v>
                </c:pt>
                <c:pt idx="352">
                  <c:v>19.382022646494956</c:v>
                </c:pt>
                <c:pt idx="353">
                  <c:v>18.762477219602932</c:v>
                </c:pt>
                <c:pt idx="354">
                  <c:v>18.109345414827406</c:v>
                </c:pt>
                <c:pt idx="355">
                  <c:v>17.427569375117994</c:v>
                </c:pt>
                <c:pt idx="356">
                  <c:v>16.722160259316098</c:v>
                </c:pt>
                <c:pt idx="357">
                  <c:v>15.998137881963487</c:v>
                </c:pt>
                <c:pt idx="358">
                  <c:v>15.260472583550165</c:v>
                </c:pt>
                <c:pt idx="359">
                  <c:v>14.514030243755212</c:v>
                </c:pt>
                <c:pt idx="360">
                  <c:v>13.763521248849619</c:v>
                </c:pt>
                <c:pt idx="361">
                  <c:v>13.01345410886556</c:v>
                </c:pt>
                <c:pt idx="362">
                  <c:v>12.268094294017104</c:v>
                </c:pt>
                <c:pt idx="363">
                  <c:v>11.531428726730649</c:v>
                </c:pt>
                <c:pt idx="364">
                  <c:v>10.807136229497512</c:v>
                </c:pt>
                <c:pt idx="365">
                  <c:v>10.098564093379087</c:v>
                </c:pt>
                <c:pt idx="366">
                  <c:v>9.4087107999722477</c:v>
                </c:pt>
                <c:pt idx="367">
                  <c:v>8.7402148056561195</c:v>
                </c:pt>
                <c:pt idx="368">
                  <c:v>8.0953491820487606</c:v>
                </c:pt>
                <c:pt idx="369">
                  <c:v>7.4760218043525439</c:v>
                </c:pt>
                <c:pt idx="370">
                  <c:v>6.8837806907245378</c:v>
                </c:pt>
                <c:pt idx="371">
                  <c:v>6.3198240226923552</c:v>
                </c:pt>
                <c:pt idx="372">
                  <c:v>5.7850143193861658</c:v>
                </c:pt>
                <c:pt idx="373">
                  <c:v>5.2798961974203351</c:v>
                </c:pt>
                <c:pt idx="374">
                  <c:v>4.8047171233864603</c:v>
                </c:pt>
                <c:pt idx="375">
                  <c:v>4.3594505563080919</c:v>
                </c:pt>
                <c:pt idx="376">
                  <c:v>3.9438208822632106</c:v>
                </c:pt>
                <c:pt idx="377">
                  <c:v>3.5573295611102216</c:v>
                </c:pt>
                <c:pt idx="378">
                  <c:v>3.199281934418039</c:v>
                </c:pt>
                <c:pt idx="379">
                  <c:v>2.8688141825063243</c:v>
                </c:pt>
                <c:pt idx="380">
                  <c:v>2.564919964967924</c:v>
                </c:pt>
                <c:pt idx="381">
                  <c:v>2.2864763314350034</c:v>
                </c:pt>
                <c:pt idx="382">
                  <c:v>2.0322685455990994</c:v>
                </c:pt>
                <c:pt idx="383">
                  <c:v>1.8010135239103069</c:v>
                </c:pt>
                <c:pt idx="384">
                  <c:v>1.5913816492599924</c:v>
                </c:pt>
                <c:pt idx="385">
                  <c:v>1.4020167777156041</c:v>
                </c:pt>
                <c:pt idx="386">
                  <c:v>1.2315543117895789</c:v>
                </c:pt>
                <c:pt idx="387">
                  <c:v>1.0786372656789296</c:v>
                </c:pt>
                <c:pt idx="388">
                  <c:v>0.9419302953266202</c:v>
                </c:pt>
                <c:pt idx="389">
                  <c:v>0.82013170874993402</c:v>
                </c:pt>
                <c:pt idx="390">
                  <c:v>0.71198350898236828</c:v>
                </c:pt>
                <c:pt idx="391">
                  <c:v>0.6162795532603158</c:v>
                </c:pt>
                <c:pt idx="392">
                  <c:v>0.53187193752617112</c:v>
                </c:pt>
                <c:pt idx="393">
                  <c:v>0.45767573511900872</c:v>
                </c:pt>
                <c:pt idx="394">
                  <c:v>0.39267223287577885</c:v>
                </c:pt>
                <c:pt idx="395">
                  <c:v>0.33591081717439014</c:v>
                </c:pt>
                <c:pt idx="396">
                  <c:v>0.28650966716211124</c:v>
                </c:pt>
                <c:pt idx="397">
                  <c:v>0.24365541303159388</c:v>
                </c:pt>
                <c:pt idx="398">
                  <c:v>0.20660191431971925</c:v>
                </c:pt>
                <c:pt idx="399">
                  <c:v>0.17466830735636155</c:v>
                </c:pt>
                <c:pt idx="400">
                  <c:v>0.14723646277216293</c:v>
                </c:pt>
                <c:pt idx="401">
                  <c:v>0.12374798393334263</c:v>
                </c:pt>
                <c:pt idx="402">
                  <c:v>0.10370086581873465</c:v>
                </c:pt>
                <c:pt idx="403">
                  <c:v>8.6645921679638624E-2</c:v>
                </c:pt>
                <c:pt idx="404">
                  <c:v>7.2183072236672863E-2</c:v>
                </c:pt>
                <c:pt idx="405">
                  <c:v>5.9957579548265708E-2</c:v>
                </c:pt>
                <c:pt idx="406">
                  <c:v>4.9656295341099305E-2</c:v>
                </c:pt>
                <c:pt idx="407">
                  <c:v>4.1003981774034748E-2</c:v>
                </c:pt>
                <c:pt idx="408">
                  <c:v>3.3759751516797741E-2</c:v>
                </c:pt>
                <c:pt idx="409">
                  <c:v>2.7713663806989523E-2</c:v>
                </c:pt>
                <c:pt idx="410">
                  <c:v>2.2683503893516466E-2</c:v>
                </c:pt>
                <c:pt idx="411">
                  <c:v>1.851176505307044E-2</c:v>
                </c:pt>
                <c:pt idx="412">
                  <c:v>1.506284517769836E-2</c:v>
                </c:pt>
                <c:pt idx="413">
                  <c:v>1.2220463777185712E-2</c:v>
                </c:pt>
                <c:pt idx="414">
                  <c:v>9.8853000744592474E-3</c:v>
                </c:pt>
                <c:pt idx="415">
                  <c:v>7.9728486417166237E-3</c:v>
                </c:pt>
                <c:pt idx="416">
                  <c:v>6.4114856558384146E-3</c:v>
                </c:pt>
                <c:pt idx="417">
                  <c:v>5.1407362640008098E-3</c:v>
                </c:pt>
                <c:pt idx="418">
                  <c:v>4.1097316573922025E-3</c:v>
                </c:pt>
                <c:pt idx="419">
                  <c:v>3.2758431638917466E-3</c:v>
                </c:pt>
                <c:pt idx="420">
                  <c:v>2.6034799029385019E-3</c:v>
                </c:pt>
                <c:pt idx="421">
                  <c:v>2.0630362130264219E-3</c:v>
                </c:pt>
                <c:pt idx="422">
                  <c:v>1.629975086059677E-3</c:v>
                </c:pt>
                <c:pt idx="423">
                  <c:v>1.2840341507098663E-3</c:v>
                </c:pt>
                <c:pt idx="424">
                  <c:v>1.0085412736976762E-3</c:v>
                </c:pt>
                <c:pt idx="425">
                  <c:v>7.8982753629862335E-4</c:v>
                </c:pt>
                <c:pt idx="426">
                  <c:v>6.1672614327356592E-4</c:v>
                </c:pt>
                <c:pt idx="427">
                  <c:v>4.8014669071129885E-4</c:v>
                </c:pt>
                <c:pt idx="428">
                  <c:v>3.7271512273372447E-4</c:v>
                </c:pt>
                <c:pt idx="429">
                  <c:v>2.884706161069854E-4</c:v>
                </c:pt>
                <c:pt idx="430">
                  <c:v>2.226115240978684E-4</c:v>
                </c:pt>
                <c:pt idx="431">
                  <c:v>1.7128336924819327E-4</c:v>
                </c:pt>
                <c:pt idx="432">
                  <c:v>1.3140268657708961E-4</c:v>
                </c:pt>
                <c:pt idx="433">
                  <c:v>1.0051127573587126E-4</c:v>
                </c:pt>
                <c:pt idx="434">
                  <c:v>7.6656117497505207E-5</c:v>
                </c:pt>
                <c:pt idx="435">
                  <c:v>5.8290844372741796E-5</c:v>
                </c:pt>
                <c:pt idx="436">
                  <c:v>4.4195226778643308E-5</c:v>
                </c:pt>
                <c:pt idx="437">
                  <c:v>3.3409646490392549E-5</c:v>
                </c:pt>
                <c:pt idx="438">
                  <c:v>2.51819807287801E-5</c:v>
                </c:pt>
                <c:pt idx="439">
                  <c:v>1.8924716719792707E-5</c:v>
                </c:pt>
                <c:pt idx="440">
                  <c:v>1.4180462009996216E-5</c:v>
                </c:pt>
                <c:pt idx="441">
                  <c:v>1.0594314650628493E-5</c:v>
                </c:pt>
                <c:pt idx="442">
                  <c:v>7.8918141131400944E-6</c:v>
                </c:pt>
                <c:pt idx="443">
                  <c:v>5.8614129600217822E-6</c:v>
                </c:pt>
                <c:pt idx="444">
                  <c:v>4.3405952075816284E-6</c:v>
                </c:pt>
                <c:pt idx="445">
                  <c:v>3.204924079802796E-6</c:v>
                </c:pt>
                <c:pt idx="446">
                  <c:v>2.3594332695345901E-6</c:v>
                </c:pt>
                <c:pt idx="447">
                  <c:v>1.7318853758028952E-6</c:v>
                </c:pt>
                <c:pt idx="448">
                  <c:v>1.2675120135995214E-6</c:v>
                </c:pt>
                <c:pt idx="449">
                  <c:v>9.2492499702592331E-7</c:v>
                </c:pt>
                <c:pt idx="450">
                  <c:v>6.7294945018070978E-7</c:v>
                </c:pt>
                <c:pt idx="451">
                  <c:v>4.8817986354139503E-7</c:v>
                </c:pt>
                <c:pt idx="452">
                  <c:v>3.5310085886825551E-7</c:v>
                </c:pt>
                <c:pt idx="453">
                  <c:v>2.546473607915358E-7</c:v>
                </c:pt>
                <c:pt idx="454">
                  <c:v>1.8310536872626329E-7</c:v>
                </c:pt>
                <c:pt idx="455">
                  <c:v>1.3127573851856595E-7</c:v>
                </c:pt>
                <c:pt idx="456">
                  <c:v>9.3840293063879085E-8</c:v>
                </c:pt>
                <c:pt idx="457">
                  <c:v>6.6882998303760861E-8</c:v>
                </c:pt>
                <c:pt idx="458">
                  <c:v>4.7529539396250475E-8</c:v>
                </c:pt>
                <c:pt idx="459">
                  <c:v>3.3676966939757062E-8</c:v>
                </c:pt>
                <c:pt idx="460">
                  <c:v>2.3791609816186115E-8</c:v>
                </c:pt>
                <c:pt idx="461">
                  <c:v>1.6758539996812119E-8</c:v>
                </c:pt>
                <c:pt idx="462">
                  <c:v>1.1769825524330852E-8</c:v>
                </c:pt>
                <c:pt idx="463">
                  <c:v>8.2418624618386721E-9</c:v>
                </c:pt>
                <c:pt idx="464">
                  <c:v>5.7544284442543339E-9</c:v>
                </c:pt>
                <c:pt idx="465">
                  <c:v>4.0059038253411458E-9</c:v>
                </c:pt>
                <c:pt idx="466">
                  <c:v>2.7804835888518013E-9</c:v>
                </c:pt>
                <c:pt idx="467">
                  <c:v>1.9242506724534691E-9</c:v>
                </c:pt>
                <c:pt idx="468">
                  <c:v>1.3277748895296204E-9</c:v>
                </c:pt>
                <c:pt idx="469">
                  <c:v>9.1350041403973304E-10</c:v>
                </c:pt>
                <c:pt idx="470">
                  <c:v>6.2663484258336373E-10</c:v>
                </c:pt>
                <c:pt idx="471">
                  <c:v>4.285897920714165E-10</c:v>
                </c:pt>
                <c:pt idx="472">
                  <c:v>2.9227428054812178E-10</c:v>
                </c:pt>
                <c:pt idx="473">
                  <c:v>1.9872882763264846E-10</c:v>
                </c:pt>
                <c:pt idx="474">
                  <c:v>1.3472637793272677E-10</c:v>
                </c:pt>
                <c:pt idx="475">
                  <c:v>9.1068019305002458E-11</c:v>
                </c:pt>
                <c:pt idx="476">
                  <c:v>6.1376291107942155E-11</c:v>
                </c:pt>
                <c:pt idx="477">
                  <c:v>4.1243630212084591E-11</c:v>
                </c:pt>
                <c:pt idx="478">
                  <c:v>2.76334189183408E-11</c:v>
                </c:pt>
                <c:pt idx="479">
                  <c:v>1.8460091558809463E-11</c:v>
                </c:pt>
                <c:pt idx="480">
                  <c:v>1.2295737241600603E-11</c:v>
                </c:pt>
                <c:pt idx="481">
                  <c:v>8.1657633589796139E-12</c:v>
                </c:pt>
                <c:pt idx="482">
                  <c:v>5.4070514193721164E-12</c:v>
                </c:pt>
                <c:pt idx="483">
                  <c:v>3.5698149367528913E-12</c:v>
                </c:pt>
                <c:pt idx="484">
                  <c:v>2.3499163253143028E-12</c:v>
                </c:pt>
                <c:pt idx="485">
                  <c:v>1.5423416537570655E-12</c:v>
                </c:pt>
                <c:pt idx="486">
                  <c:v>1.0093232330855366E-12</c:v>
                </c:pt>
                <c:pt idx="487">
                  <c:v>6.5856924575202675E-13</c:v>
                </c:pt>
                <c:pt idx="488">
                  <c:v>4.2844404895688507E-13</c:v>
                </c:pt>
                <c:pt idx="489">
                  <c:v>2.779126255142668E-13</c:v>
                </c:pt>
                <c:pt idx="490">
                  <c:v>1.7973966694350096E-13</c:v>
                </c:pt>
                <c:pt idx="491">
                  <c:v>1.1590470910688174E-13</c:v>
                </c:pt>
                <c:pt idx="492">
                  <c:v>7.4521180035002411E-14</c:v>
                </c:pt>
                <c:pt idx="493">
                  <c:v>4.7772707833480323E-14</c:v>
                </c:pt>
                <c:pt idx="494">
                  <c:v>3.0535250485327984E-14</c:v>
                </c:pt>
                <c:pt idx="495">
                  <c:v>1.9460079431299247E-14</c:v>
                </c:pt>
                <c:pt idx="496">
                  <c:v>1.2365430007770642E-14</c:v>
                </c:pt>
                <c:pt idx="497">
                  <c:v>7.8342122163704308E-15</c:v>
                </c:pt>
                <c:pt idx="498">
                  <c:v>4.9488345324559405E-15</c:v>
                </c:pt>
                <c:pt idx="499">
                  <c:v>3.1169657329215182E-15</c:v>
                </c:pt>
                <c:pt idx="500">
                  <c:v>1.9574136641680714E-15</c:v>
                </c:pt>
                <c:pt idx="501">
                  <c:v>1.2256167758810075E-15</c:v>
                </c:pt>
                <c:pt idx="502">
                  <c:v>7.6515297505417677E-16</c:v>
                </c:pt>
                <c:pt idx="503">
                  <c:v>4.7628108995987343E-16</c:v>
                </c:pt>
                <c:pt idx="504">
                  <c:v>2.955969166805782E-16</c:v>
                </c:pt>
                <c:pt idx="505">
                  <c:v>1.8291863581525579E-16</c:v>
                </c:pt>
                <c:pt idx="506">
                  <c:v>1.1285933869141078E-16</c:v>
                </c:pt>
                <c:pt idx="507">
                  <c:v>6.9428621386927422E-17</c:v>
                </c:pt>
                <c:pt idx="508">
                  <c:v>4.258543380061124E-17</c:v>
                </c:pt>
                <c:pt idx="509">
                  <c:v>2.6043845041191168E-17</c:v>
                </c:pt>
                <c:pt idx="510">
                  <c:v>1.5880735884830702E-17</c:v>
                </c:pt>
                <c:pt idx="511">
                  <c:v>9.6551191265106313E-18</c:v>
                </c:pt>
                <c:pt idx="512">
                  <c:v>5.8528331464861494E-18</c:v>
                </c:pt>
                <c:pt idx="513">
                  <c:v>3.5374975145809663E-18</c:v>
                </c:pt>
                <c:pt idx="514">
                  <c:v>2.1318057864107463E-18</c:v>
                </c:pt>
                <c:pt idx="515">
                  <c:v>1.2809159195923574E-18</c:v>
                </c:pt>
                <c:pt idx="516">
                  <c:v>7.6738817553890129E-19</c:v>
                </c:pt>
                <c:pt idx="517">
                  <c:v>4.5838571613464982E-19</c:v>
                </c:pt>
                <c:pt idx="518">
                  <c:v>2.7300370580419914E-19</c:v>
                </c:pt>
                <c:pt idx="519">
                  <c:v>1.6211660555439621E-19</c:v>
                </c:pt>
                <c:pt idx="520">
                  <c:v>9.5986013418391284E-20</c:v>
                </c:pt>
                <c:pt idx="521">
                  <c:v>5.6664348589838267E-20</c:v>
                </c:pt>
                <c:pt idx="522">
                  <c:v>3.3352879908681005E-20</c:v>
                </c:pt>
                <c:pt idx="523">
                  <c:v>1.9573940877256744E-20</c:v>
                </c:pt>
                <c:pt idx="524">
                  <c:v>1.1453670836948361E-20</c:v>
                </c:pt>
                <c:pt idx="525">
                  <c:v>6.6824022845697546E-21</c:v>
                </c:pt>
                <c:pt idx="526">
                  <c:v>3.8872460334007244E-21</c:v>
                </c:pt>
                <c:pt idx="527">
                  <c:v>2.2546178161809199E-21</c:v>
                </c:pt>
                <c:pt idx="528">
                  <c:v>1.3038431004775259E-21</c:v>
                </c:pt>
                <c:pt idx="529">
                  <c:v>7.5179464013420301E-22</c:v>
                </c:pt>
                <c:pt idx="530">
                  <c:v>4.3220980035485808E-22</c:v>
                </c:pt>
                <c:pt idx="531">
                  <c:v>2.4774875954634654E-22</c:v>
                </c:pt>
                <c:pt idx="532">
                  <c:v>1.4159563332939771E-22</c:v>
                </c:pt>
                <c:pt idx="533">
                  <c:v>8.068814388087812E-23</c:v>
                </c:pt>
                <c:pt idx="534">
                  <c:v>4.5844905660191298E-23</c:v>
                </c:pt>
                <c:pt idx="535">
                  <c:v>2.597131470258667E-23</c:v>
                </c:pt>
                <c:pt idx="536">
                  <c:v>1.4669600249759798E-23</c:v>
                </c:pt>
                <c:pt idx="537">
                  <c:v>8.26159911013863E-24</c:v>
                </c:pt>
                <c:pt idx="538">
                  <c:v>4.6390755823614494E-24</c:v>
                </c:pt>
                <c:pt idx="539">
                  <c:v>2.5972889789805499E-24</c:v>
                </c:pt>
                <c:pt idx="540">
                  <c:v>1.4498750962832074E-24</c:v>
                </c:pt>
                <c:pt idx="541">
                  <c:v>8.0697931194959045E-25</c:v>
                </c:pt>
                <c:pt idx="542">
                  <c:v>4.4783260031227093E-25</c:v>
                </c:pt>
                <c:pt idx="543">
                  <c:v>2.4779383807179426E-25</c:v>
                </c:pt>
                <c:pt idx="544">
                  <c:v>1.3670575352234677E-25</c:v>
                </c:pt>
                <c:pt idx="545">
                  <c:v>7.5197703362536861E-26</c:v>
                </c:pt>
                <c:pt idx="546">
                  <c:v>4.1242392769766634E-26</c:v>
                </c:pt>
                <c:pt idx="547">
                  <c:v>2.2553015801709368E-26</c:v>
                </c:pt>
                <c:pt idx="548">
                  <c:v>1.2296652147648381E-26</c:v>
                </c:pt>
                <c:pt idx="549">
                  <c:v>6.6848342663662714E-27</c:v>
                </c:pt>
                <c:pt idx="550">
                  <c:v>3.6233967838229718E-27</c:v>
                </c:pt>
                <c:pt idx="551">
                  <c:v>1.9582252119366818E-27</c:v>
                </c:pt>
                <c:pt idx="552">
                  <c:v>1.0551905041435319E-27</c:v>
                </c:pt>
                <c:pt idx="553">
                  <c:v>5.6691846689200255E-28</c:v>
                </c:pt>
                <c:pt idx="554">
                  <c:v>3.0369093381784746E-28</c:v>
                </c:pt>
                <c:pt idx="555">
                  <c:v>1.6220511425586563E-28</c:v>
                </c:pt>
                <c:pt idx="556">
                  <c:v>8.6381104475871613E-29</c:v>
                </c:pt>
                <c:pt idx="557">
                  <c:v>4.5866379001920679E-29</c:v>
                </c:pt>
                <c:pt idx="558">
                  <c:v>2.4282402372682332E-29</c:v>
                </c:pt>
                <c:pt idx="559">
                  <c:v>1.2817707020726105E-29</c:v>
                </c:pt>
                <c:pt idx="560">
                  <c:v>6.7460650241282974E-30</c:v>
                </c:pt>
                <c:pt idx="561">
                  <c:v>3.5400728444810451E-30</c:v>
                </c:pt>
                <c:pt idx="562">
                  <c:v>1.8522319341769158E-30</c:v>
                </c:pt>
                <c:pt idx="563">
                  <c:v>9.6627341217874324E-31</c:v>
                </c:pt>
                <c:pt idx="564">
                  <c:v>5.0260428296599956E-31</c:v>
                </c:pt>
                <c:pt idx="565">
                  <c:v>2.6065966560839509E-31</c:v>
                </c:pt>
                <c:pt idx="566">
                  <c:v>1.3478543843682636E-31</c:v>
                </c:pt>
                <c:pt idx="567">
                  <c:v>6.9491807958201247E-32</c:v>
                </c:pt>
                <c:pt idx="568">
                  <c:v>3.5722820321348486E-32</c:v>
                </c:pt>
                <c:pt idx="569">
                  <c:v>1.8309621256210518E-32</c:v>
                </c:pt>
                <c:pt idx="570">
                  <c:v>9.3569535953482964E-33</c:v>
                </c:pt>
                <c:pt idx="571">
                  <c:v>4.7677237505599477E-33</c:v>
                </c:pt>
                <c:pt idx="572">
                  <c:v>2.4221954561782759E-33</c:v>
                </c:pt>
                <c:pt idx="573">
                  <c:v>1.2269554094183386E-33</c:v>
                </c:pt>
                <c:pt idx="574">
                  <c:v>6.196834071783849E-34</c:v>
                </c:pt>
                <c:pt idx="575">
                  <c:v>3.1205593624180283E-34</c:v>
                </c:pt>
                <c:pt idx="576">
                  <c:v>1.5668106788660263E-34</c:v>
                </c:pt>
                <c:pt idx="577">
                  <c:v>7.8437201505953796E-35</c:v>
                </c:pt>
                <c:pt idx="578">
                  <c:v>3.9151567209876711E-35</c:v>
                </c:pt>
                <c:pt idx="579">
                  <c:v>1.9484878645278863E-35</c:v>
                </c:pt>
                <c:pt idx="580">
                  <c:v>9.668692595281185E-36</c:v>
                </c:pt>
                <c:pt idx="581">
                  <c:v>4.7836488598774506E-36</c:v>
                </c:pt>
                <c:pt idx="582">
                  <c:v>2.3597844058637237E-36</c:v>
                </c:pt>
                <c:pt idx="583">
                  <c:v>1.1606649076404635E-36</c:v>
                </c:pt>
                <c:pt idx="584">
                  <c:v>5.6919735608736261E-37</c:v>
                </c:pt>
                <c:pt idx="585">
                  <c:v>2.7831741856893191E-37</c:v>
                </c:pt>
                <c:pt idx="586">
                  <c:v>1.3568736051692264E-37</c:v>
                </c:pt>
                <c:pt idx="587">
                  <c:v>6.5956848195400302E-38</c:v>
                </c:pt>
                <c:pt idx="588">
                  <c:v>3.1967000479052473E-38</c:v>
                </c:pt>
                <c:pt idx="589">
                  <c:v>1.5447755037783484E-38</c:v>
                </c:pt>
                <c:pt idx="590">
                  <c:v>7.4430400130340664E-39</c:v>
                </c:pt>
                <c:pt idx="591">
                  <c:v>3.5756650263227053E-39</c:v>
                </c:pt>
                <c:pt idx="592">
                  <c:v>1.7127137835927083E-39</c:v>
                </c:pt>
                <c:pt idx="593">
                  <c:v>8.1796411723368261E-40</c:v>
                </c:pt>
                <c:pt idx="594">
                  <c:v>3.8949797576059751E-40</c:v>
                </c:pt>
                <c:pt idx="595">
                  <c:v>1.8492586162282792E-40</c:v>
                </c:pt>
                <c:pt idx="596">
                  <c:v>8.7541017475079521E-41</c:v>
                </c:pt>
                <c:pt idx="597">
                  <c:v>4.1318735532777873E-41</c:v>
                </c:pt>
                <c:pt idx="598">
                  <c:v>1.9444820932713551E-41</c:v>
                </c:pt>
                <c:pt idx="599">
                  <c:v>9.1239388723490677E-42</c:v>
                </c:pt>
                <c:pt idx="600">
                  <c:v>4.2685687352035269E-42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10.168413081659082</c:v>
                </c:pt>
                <c:pt idx="1">
                  <c:v>7.159502797039039</c:v>
                </c:pt>
                <c:pt idx="2">
                  <c:v>-3.8494074875810327</c:v>
                </c:pt>
                <c:pt idx="3">
                  <c:v>9.141682227798924</c:v>
                </c:pt>
                <c:pt idx="4">
                  <c:v>-15.867228056821148</c:v>
                </c:pt>
                <c:pt idx="5">
                  <c:v>-23.876138341441191</c:v>
                </c:pt>
                <c:pt idx="6">
                  <c:v>0.11495137393873733</c:v>
                </c:pt>
                <c:pt idx="7">
                  <c:v>16.106041089318666</c:v>
                </c:pt>
                <c:pt idx="8">
                  <c:v>12.097130804698622</c:v>
                </c:pt>
                <c:pt idx="9">
                  <c:v>-16.911779479921449</c:v>
                </c:pt>
                <c:pt idx="10">
                  <c:v>-1.9206897645414927</c:v>
                </c:pt>
                <c:pt idx="11">
                  <c:v>4.0703999508386062</c:v>
                </c:pt>
                <c:pt idx="12">
                  <c:v>-1.9385103337814371</c:v>
                </c:pt>
                <c:pt idx="13">
                  <c:v>13.05257938159852</c:v>
                </c:pt>
                <c:pt idx="14">
                  <c:v>26.043669096978448</c:v>
                </c:pt>
                <c:pt idx="15">
                  <c:v>13.034758812358405</c:v>
                </c:pt>
                <c:pt idx="16">
                  <c:v>26.025848527738333</c:v>
                </c:pt>
                <c:pt idx="17">
                  <c:v>20.01693824311829</c:v>
                </c:pt>
                <c:pt idx="18">
                  <c:v>-3.9919720415017821</c:v>
                </c:pt>
                <c:pt idx="19">
                  <c:v>-1.0008823261218538</c:v>
                </c:pt>
                <c:pt idx="20">
                  <c:v>1.9902073892581029</c:v>
                </c:pt>
                <c:pt idx="21">
                  <c:v>-5.0187028953619688</c:v>
                </c:pt>
                <c:pt idx="22">
                  <c:v>10.972386820017988</c:v>
                </c:pt>
                <c:pt idx="23">
                  <c:v>-1.0365234646020554</c:v>
                </c:pt>
                <c:pt idx="24">
                  <c:v>1.9545662507778729</c:v>
                </c:pt>
                <c:pt idx="25">
                  <c:v>-18.05434403384217</c:v>
                </c:pt>
                <c:pt idx="26">
                  <c:v>-22.063254318462242</c:v>
                </c:pt>
                <c:pt idx="27">
                  <c:v>-5.0721646030823138</c:v>
                </c:pt>
                <c:pt idx="28">
                  <c:v>-14.081074887702357</c:v>
                </c:pt>
                <c:pt idx="29">
                  <c:v>-12.089985172322429</c:v>
                </c:pt>
                <c:pt idx="30">
                  <c:v>30.901104543057528</c:v>
                </c:pt>
                <c:pt idx="31">
                  <c:v>-9.1078057415625437</c:v>
                </c:pt>
                <c:pt idx="32">
                  <c:v>5.883283973817413</c:v>
                </c:pt>
                <c:pt idx="33">
                  <c:v>1.8743736891975118</c:v>
                </c:pt>
                <c:pt idx="34">
                  <c:v>-0.13453659542253149</c:v>
                </c:pt>
                <c:pt idx="35">
                  <c:v>2.8565531199574252</c:v>
                </c:pt>
                <c:pt idx="36">
                  <c:v>9.8476428353373535</c:v>
                </c:pt>
                <c:pt idx="37">
                  <c:v>4.8387325507173102</c:v>
                </c:pt>
                <c:pt idx="38">
                  <c:v>-1.1701777339027615</c:v>
                </c:pt>
                <c:pt idx="39">
                  <c:v>8.8209119814771668</c:v>
                </c:pt>
                <c:pt idx="40">
                  <c:v>9.8120016968571235</c:v>
                </c:pt>
                <c:pt idx="41">
                  <c:v>20.803091412237052</c:v>
                </c:pt>
                <c:pt idx="42">
                  <c:v>1.7941811276170085</c:v>
                </c:pt>
                <c:pt idx="43">
                  <c:v>26.785270842996937</c:v>
                </c:pt>
                <c:pt idx="44">
                  <c:v>-5.2236394416231064</c:v>
                </c:pt>
                <c:pt idx="45">
                  <c:v>6.7674502737568503</c:v>
                </c:pt>
                <c:pt idx="46">
                  <c:v>-15.241460010863221</c:v>
                </c:pt>
                <c:pt idx="47">
                  <c:v>-9.2503702954832931</c:v>
                </c:pt>
                <c:pt idx="48">
                  <c:v>-8.2592805801033649</c:v>
                </c:pt>
                <c:pt idx="49">
                  <c:v>-6.2681908647234081</c:v>
                </c:pt>
                <c:pt idx="50">
                  <c:v>24.722898850656549</c:v>
                </c:pt>
                <c:pt idx="51">
                  <c:v>-10.286011433963523</c:v>
                </c:pt>
                <c:pt idx="52">
                  <c:v>19.705078281416434</c:v>
                </c:pt>
                <c:pt idx="53">
                  <c:v>10.696167996796362</c:v>
                </c:pt>
                <c:pt idx="54">
                  <c:v>17.687257712176319</c:v>
                </c:pt>
                <c:pt idx="55">
                  <c:v>0.67834742755641741</c:v>
                </c:pt>
                <c:pt idx="56">
                  <c:v>-12.330562857063626</c:v>
                </c:pt>
                <c:pt idx="57">
                  <c:v>-4.3394731416836692</c:v>
                </c:pt>
                <c:pt idx="58">
                  <c:v>8.6516165736962591</c:v>
                </c:pt>
                <c:pt idx="59">
                  <c:v>23.642706289076187</c:v>
                </c:pt>
                <c:pt idx="60">
                  <c:v>-4.3662039955438843</c:v>
                </c:pt>
                <c:pt idx="61">
                  <c:v>-10.375114280163928</c:v>
                </c:pt>
                <c:pt idx="62">
                  <c:v>16.615975435216029</c:v>
                </c:pt>
                <c:pt idx="63">
                  <c:v>-22.392934849404043</c:v>
                </c:pt>
                <c:pt idx="64">
                  <c:v>13.598154865975914</c:v>
                </c:pt>
                <c:pt idx="65">
                  <c:v>-5.4107554186441575</c:v>
                </c:pt>
                <c:pt idx="66">
                  <c:v>-2.4196657032642008</c:v>
                </c:pt>
                <c:pt idx="67">
                  <c:v>16.571424012115727</c:v>
                </c:pt>
                <c:pt idx="68">
                  <c:v>-13.437486272504344</c:v>
                </c:pt>
                <c:pt idx="69">
                  <c:v>11.553603442875612</c:v>
                </c:pt>
                <c:pt idx="70">
                  <c:v>-0.45530684174445923</c:v>
                </c:pt>
                <c:pt idx="71">
                  <c:v>24.535782873635497</c:v>
                </c:pt>
                <c:pt idx="72">
                  <c:v>1.5268725890154542</c:v>
                </c:pt>
                <c:pt idx="73">
                  <c:v>10.517962304395382</c:v>
                </c:pt>
                <c:pt idx="74">
                  <c:v>-6.4909479802246608</c:v>
                </c:pt>
                <c:pt idx="75">
                  <c:v>13.500141735155267</c:v>
                </c:pt>
                <c:pt idx="76">
                  <c:v>4.4912314505351958</c:v>
                </c:pt>
                <c:pt idx="77">
                  <c:v>-15.517678834084677</c:v>
                </c:pt>
                <c:pt idx="78">
                  <c:v>-11.52658911870472</c:v>
                </c:pt>
                <c:pt idx="79">
                  <c:v>-1.535499403324792</c:v>
                </c:pt>
                <c:pt idx="80">
                  <c:v>-8.5444096879448637</c:v>
                </c:pt>
                <c:pt idx="81">
                  <c:v>-5.5533199725649069</c:v>
                </c:pt>
                <c:pt idx="82">
                  <c:v>-2.5622302571849787</c:v>
                </c:pt>
                <c:pt idx="83">
                  <c:v>1.4288594581949781</c:v>
                </c:pt>
                <c:pt idx="84">
                  <c:v>-16.580050826425065</c:v>
                </c:pt>
                <c:pt idx="85">
                  <c:v>2.4110388889548631</c:v>
                </c:pt>
                <c:pt idx="86">
                  <c:v>8.4021286043348198</c:v>
                </c:pt>
                <c:pt idx="87">
                  <c:v>-1.6067816802852519</c:v>
                </c:pt>
                <c:pt idx="88">
                  <c:v>-24.615691964905324</c:v>
                </c:pt>
                <c:pt idx="89">
                  <c:v>-23.624602249525367</c:v>
                </c:pt>
                <c:pt idx="90">
                  <c:v>12.366487465854561</c:v>
                </c:pt>
                <c:pt idx="91">
                  <c:v>-22.642422818765482</c:v>
                </c:pt>
                <c:pt idx="92">
                  <c:v>-3.6513331033855536</c:v>
                </c:pt>
                <c:pt idx="93">
                  <c:v>10.339756611994403</c:v>
                </c:pt>
                <c:pt idx="94">
                  <c:v>1.3308463273743598</c:v>
                </c:pt>
                <c:pt idx="95">
                  <c:v>0.32193604275428811</c:v>
                </c:pt>
                <c:pt idx="96">
                  <c:v>1.3130257581342164</c:v>
                </c:pt>
                <c:pt idx="97">
                  <c:v>-17.695884526485855</c:v>
                </c:pt>
                <c:pt idx="98">
                  <c:v>19.295205188894101</c:v>
                </c:pt>
                <c:pt idx="99">
                  <c:v>3.2862949042742287</c:v>
                </c:pt>
                <c:pt idx="100">
                  <c:v>-2.7226153803458431</c:v>
                </c:pt>
                <c:pt idx="101">
                  <c:v>-3.7315256649658863</c:v>
                </c:pt>
                <c:pt idx="102">
                  <c:v>-0.74043594958595804</c:v>
                </c:pt>
                <c:pt idx="103">
                  <c:v>-12.749346234206001</c:v>
                </c:pt>
                <c:pt idx="104">
                  <c:v>-3.758256518826073</c:v>
                </c:pt>
                <c:pt idx="105">
                  <c:v>-9.7671668034461163</c:v>
                </c:pt>
                <c:pt idx="106">
                  <c:v>-7.7760770880661596</c:v>
                </c:pt>
                <c:pt idx="107">
                  <c:v>8.2150126273137687</c:v>
                </c:pt>
                <c:pt idx="108">
                  <c:v>28.206102342693697</c:v>
                </c:pt>
                <c:pt idx="109">
                  <c:v>-34.802807941926375</c:v>
                </c:pt>
                <c:pt idx="110">
                  <c:v>-2.811718226546418</c:v>
                </c:pt>
                <c:pt idx="111">
                  <c:v>-29.820628511166461</c:v>
                </c:pt>
                <c:pt idx="112">
                  <c:v>-12.829538795786533</c:v>
                </c:pt>
                <c:pt idx="113">
                  <c:v>1.1615509195934237</c:v>
                </c:pt>
                <c:pt idx="114">
                  <c:v>-4.847359365026648</c:v>
                </c:pt>
                <c:pt idx="115">
                  <c:v>13.143730350353309</c:v>
                </c:pt>
                <c:pt idx="116">
                  <c:v>-0.86517993426676298</c:v>
                </c:pt>
                <c:pt idx="117">
                  <c:v>-9.8740902188868347</c:v>
                </c:pt>
                <c:pt idx="118">
                  <c:v>-1.883000503506878</c:v>
                </c:pt>
                <c:pt idx="119">
                  <c:v>-3.8919107881269497</c:v>
                </c:pt>
                <c:pt idx="120">
                  <c:v>-19.900821072746993</c:v>
                </c:pt>
                <c:pt idx="121">
                  <c:v>-6.9097313573668941</c:v>
                </c:pt>
                <c:pt idx="122">
                  <c:v>14.081358358013063</c:v>
                </c:pt>
                <c:pt idx="123">
                  <c:v>16.072448073393019</c:v>
                </c:pt>
                <c:pt idx="124">
                  <c:v>-13.936462211227052</c:v>
                </c:pt>
                <c:pt idx="125">
                  <c:v>36.054627504152904</c:v>
                </c:pt>
                <c:pt idx="126">
                  <c:v>-8.9542827804671674</c:v>
                </c:pt>
                <c:pt idx="127">
                  <c:v>30.036806934912789</c:v>
                </c:pt>
                <c:pt idx="128">
                  <c:v>-26.972103349707282</c:v>
                </c:pt>
                <c:pt idx="129">
                  <c:v>-11.981013634327354</c:v>
                </c:pt>
                <c:pt idx="130">
                  <c:v>-14.989923918947397</c:v>
                </c:pt>
                <c:pt idx="131">
                  <c:v>-0.9988342035674691</c:v>
                </c:pt>
                <c:pt idx="132">
                  <c:v>-11.007744488187512</c:v>
                </c:pt>
                <c:pt idx="133">
                  <c:v>29.983345227192444</c:v>
                </c:pt>
                <c:pt idx="134">
                  <c:v>-18.025565057427627</c:v>
                </c:pt>
                <c:pt idx="135">
                  <c:v>5.9655246579523293</c:v>
                </c:pt>
                <c:pt idx="136">
                  <c:v>6.9566143733322576</c:v>
                </c:pt>
                <c:pt idx="137">
                  <c:v>-1.0522959112878141</c:v>
                </c:pt>
                <c:pt idx="138">
                  <c:v>-5.0612061959078574</c:v>
                </c:pt>
                <c:pt idx="139">
                  <c:v>-12.070116480527929</c:v>
                </c:pt>
                <c:pt idx="140">
                  <c:v>10.920973234852028</c:v>
                </c:pt>
                <c:pt idx="141">
                  <c:v>10.912062950231956</c:v>
                </c:pt>
                <c:pt idx="142">
                  <c:v>5.9031526656119127</c:v>
                </c:pt>
                <c:pt idx="143">
                  <c:v>16.894242380992011</c:v>
                </c:pt>
                <c:pt idx="144">
                  <c:v>-4.1146679036280318</c:v>
                </c:pt>
                <c:pt idx="145">
                  <c:v>9.8764218117519249</c:v>
                </c:pt>
                <c:pt idx="146">
                  <c:v>10.867511527131853</c:v>
                </c:pt>
                <c:pt idx="147">
                  <c:v>11.85860124251181</c:v>
                </c:pt>
                <c:pt idx="148">
                  <c:v>-7.1503090421082618</c:v>
                </c:pt>
                <c:pt idx="149">
                  <c:v>-15.159219326728333</c:v>
                </c:pt>
                <c:pt idx="150">
                  <c:v>-7.1681296113483768</c:v>
                </c:pt>
                <c:pt idx="151">
                  <c:v>0.82296010403155151</c:v>
                </c:pt>
                <c:pt idx="152">
                  <c:v>17.814049819411508</c:v>
                </c:pt>
                <c:pt idx="153">
                  <c:v>1.8051395347914365</c:v>
                </c:pt>
                <c:pt idx="154">
                  <c:v>9.7962292501713932</c:v>
                </c:pt>
                <c:pt idx="155">
                  <c:v>10.78731896555135</c:v>
                </c:pt>
                <c:pt idx="156">
                  <c:v>13.778408680931278</c:v>
                </c:pt>
                <c:pt idx="157">
                  <c:v>0.76949839631120653</c:v>
                </c:pt>
                <c:pt idx="158">
                  <c:v>11.760588111691135</c:v>
                </c:pt>
                <c:pt idx="159">
                  <c:v>-5.2483221729289085</c:v>
                </c:pt>
                <c:pt idx="160">
                  <c:v>-13.257232457548952</c:v>
                </c:pt>
                <c:pt idx="161">
                  <c:v>-1.2661427421690234</c:v>
                </c:pt>
                <c:pt idx="162">
                  <c:v>0.72494697321093327</c:v>
                </c:pt>
                <c:pt idx="163">
                  <c:v>-6.2839633114091384</c:v>
                </c:pt>
                <c:pt idx="164">
                  <c:v>-10.292873596029182</c:v>
                </c:pt>
                <c:pt idx="165">
                  <c:v>-0.3017838806490829</c:v>
                </c:pt>
                <c:pt idx="166">
                  <c:v>-11.310694165269126</c:v>
                </c:pt>
                <c:pt idx="167">
                  <c:v>-0.31960444988916947</c:v>
                </c:pt>
                <c:pt idx="168">
                  <c:v>10.671485265490759</c:v>
                </c:pt>
                <c:pt idx="169">
                  <c:v>9.6625749808706871</c:v>
                </c:pt>
                <c:pt idx="170">
                  <c:v>-11.346335303749385</c:v>
                </c:pt>
                <c:pt idx="171">
                  <c:v>13.644754411630572</c:v>
                </c:pt>
                <c:pt idx="172">
                  <c:v>26.635844127010529</c:v>
                </c:pt>
                <c:pt idx="173">
                  <c:v>-16.373066157609543</c:v>
                </c:pt>
                <c:pt idx="174">
                  <c:v>5.6180235577704138</c:v>
                </c:pt>
                <c:pt idx="175">
                  <c:v>11.609113273150342</c:v>
                </c:pt>
                <c:pt idx="176">
                  <c:v>10.600202988530299</c:v>
                </c:pt>
                <c:pt idx="177">
                  <c:v>8.5912927039102271</c:v>
                </c:pt>
                <c:pt idx="178">
                  <c:v>-18.417617580709845</c:v>
                </c:pt>
                <c:pt idx="179">
                  <c:v>-8.4265278653298878</c:v>
                </c:pt>
                <c:pt idx="180">
                  <c:v>11.56456185005004</c:v>
                </c:pt>
                <c:pt idx="181">
                  <c:v>5.5556515654299963</c:v>
                </c:pt>
                <c:pt idx="182">
                  <c:v>17.546741280809954</c:v>
                </c:pt>
                <c:pt idx="183">
                  <c:v>-1.4621690038101198</c:v>
                </c:pt>
                <c:pt idx="184">
                  <c:v>17.528920711569835</c:v>
                </c:pt>
                <c:pt idx="185">
                  <c:v>-31.479989573050236</c:v>
                </c:pt>
                <c:pt idx="186">
                  <c:v>23.511100142329688</c:v>
                </c:pt>
                <c:pt idx="187">
                  <c:v>-0.49781014229019005</c:v>
                </c:pt>
                <c:pt idx="188">
                  <c:v>1.4932795730897594</c:v>
                </c:pt>
                <c:pt idx="189">
                  <c:v>18.484369288469676</c:v>
                </c:pt>
                <c:pt idx="190">
                  <c:v>-8.5245409961504137</c:v>
                </c:pt>
                <c:pt idx="191">
                  <c:v>-5.5334512807704845</c:v>
                </c:pt>
                <c:pt idx="192">
                  <c:v>12.457638434609402</c:v>
                </c:pt>
                <c:pt idx="193">
                  <c:v>5.4487281499892921</c:v>
                </c:pt>
                <c:pt idx="194">
                  <c:v>9.4398178653691485</c:v>
                </c:pt>
                <c:pt idx="195">
                  <c:v>19.430907580748922</c:v>
                </c:pt>
                <c:pt idx="196">
                  <c:v>-8.5780027038713591</c:v>
                </c:pt>
                <c:pt idx="197">
                  <c:v>-5.5869129884917923</c:v>
                </c:pt>
                <c:pt idx="198">
                  <c:v>-4.5958232731124129</c:v>
                </c:pt>
                <c:pt idx="199">
                  <c:v>-6.6047335577332884</c:v>
                </c:pt>
                <c:pt idx="200">
                  <c:v>-13.613643842354616</c:v>
                </c:pt>
                <c:pt idx="201">
                  <c:v>-8.6225541269765511</c:v>
                </c:pt>
                <c:pt idx="202">
                  <c:v>-6.6314644115994614</c:v>
                </c:pt>
                <c:pt idx="203">
                  <c:v>-0.64037469622375376</c:v>
                </c:pt>
                <c:pt idx="204">
                  <c:v>12.350715019149861</c:v>
                </c:pt>
                <c:pt idx="205">
                  <c:v>-10.658195265479645</c:v>
                </c:pt>
                <c:pt idx="206">
                  <c:v>-1.6671055501137111</c:v>
                </c:pt>
                <c:pt idx="207">
                  <c:v>2.3239841652455198</c:v>
                </c:pt>
                <c:pt idx="208">
                  <c:v>-7.6849261194050413</c:v>
                </c:pt>
                <c:pt idx="209">
                  <c:v>-7.6938364040697778</c:v>
                </c:pt>
                <c:pt idx="210">
                  <c:v>6.2972533112443951</c:v>
                </c:pt>
                <c:pt idx="211">
                  <c:v>15.288343026528265</c:v>
                </c:pt>
                <c:pt idx="212">
                  <c:v>14.279432741768204</c:v>
                </c:pt>
                <c:pt idx="213">
                  <c:v>-3.7294775430551788</c:v>
                </c:pt>
                <c:pt idx="214">
                  <c:v>-11.738387827969722</c:v>
                </c:pt>
                <c:pt idx="215">
                  <c:v>3.2527018869850672</c:v>
                </c:pt>
                <c:pt idx="216">
                  <c:v>6.2437916017529949</c:v>
                </c:pt>
                <c:pt idx="217">
                  <c:v>0.23488131625455014</c:v>
                </c:pt>
                <c:pt idx="218">
                  <c:v>-22.774028969622361</c:v>
                </c:pt>
                <c:pt idx="219">
                  <c:v>6.2170607439645975</c:v>
                </c:pt>
                <c:pt idx="220">
                  <c:v>-3.7918495432055641</c:v>
                </c:pt>
                <c:pt idx="221">
                  <c:v>-7.800759831441705</c:v>
                </c:pt>
                <c:pt idx="222">
                  <c:v>-6.8096701211740243</c:v>
                </c:pt>
                <c:pt idx="223">
                  <c:v>-7.8185804129997543</c:v>
                </c:pt>
                <c:pt idx="224">
                  <c:v>20.172509292254361</c:v>
                </c:pt>
                <c:pt idx="225">
                  <c:v>-8.8364010065521796</c:v>
                </c:pt>
                <c:pt idx="226">
                  <c:v>-1.8453113109879931</c:v>
                </c:pt>
                <c:pt idx="227">
                  <c:v>-15.854221623203362</c:v>
                </c:pt>
                <c:pt idx="228">
                  <c:v>25.136868053863363</c:v>
                </c:pt>
                <c:pt idx="229">
                  <c:v>4.1279577162097283</c:v>
                </c:pt>
                <c:pt idx="230">
                  <c:v>15.119047358401559</c:v>
                </c:pt>
                <c:pt idx="231">
                  <c:v>8.1101369730844084</c:v>
                </c:pt>
                <c:pt idx="232">
                  <c:v>4.1012265503365564</c:v>
                </c:pt>
                <c:pt idx="233">
                  <c:v>-14.90768392318286</c:v>
                </c:pt>
                <c:pt idx="234">
                  <c:v>19.083405534644939</c:v>
                </c:pt>
                <c:pt idx="235">
                  <c:v>-12.925505100068822</c:v>
                </c:pt>
                <c:pt idx="236">
                  <c:v>2.0655841408645133</c:v>
                </c:pt>
                <c:pt idx="237">
                  <c:v>29.056673215221672</c:v>
                </c:pt>
                <c:pt idx="238">
                  <c:v>-17.952237932857962</c:v>
                </c:pt>
                <c:pt idx="239">
                  <c:v>-4.9611493770351691</c:v>
                </c:pt>
                <c:pt idx="240">
                  <c:v>2.9938785875049657E-2</c:v>
                </c:pt>
                <c:pt idx="241">
                  <c:v>-3.9789735709569265</c:v>
                </c:pt>
                <c:pt idx="242">
                  <c:v>-8.9878866131332522</c:v>
                </c:pt>
                <c:pt idx="243">
                  <c:v>10.003199443831873</c:v>
                </c:pt>
                <c:pt idx="244">
                  <c:v>2.9942843203973002</c:v>
                </c:pt>
                <c:pt idx="245">
                  <c:v>-17.014632344823163</c:v>
                </c:pt>
                <c:pt idx="246">
                  <c:v>17.976448982531412</c:v>
                </c:pt>
                <c:pt idx="247">
                  <c:v>-28.03247229550221</c:v>
                </c:pt>
                <c:pt idx="248">
                  <c:v>-4.1396944242832724E-2</c:v>
                </c:pt>
                <c:pt idx="249">
                  <c:v>0.949674060088183</c:v>
                </c:pt>
                <c:pt idx="250">
                  <c:v>-8.059260523552906</c:v>
                </c:pt>
                <c:pt idx="251">
                  <c:v>5.9317977324677891</c:v>
                </c:pt>
                <c:pt idx="252">
                  <c:v>9.9228468427757299</c:v>
                </c:pt>
                <c:pt idx="253">
                  <c:v>24.91388430905257</c:v>
                </c:pt>
                <c:pt idx="254">
                  <c:v>23.904906998274278</c:v>
                </c:pt>
                <c:pt idx="255">
                  <c:v>-4.1040890050287109</c:v>
                </c:pt>
                <c:pt idx="256">
                  <c:v>-15.113108577284008</c:v>
                </c:pt>
                <c:pt idx="257">
                  <c:v>-16.122157770653406</c:v>
                </c:pt>
                <c:pt idx="258">
                  <c:v>-2.1312440703283166</c:v>
                </c:pt>
                <c:pt idx="259">
                  <c:v>1.8596232985865861</c:v>
                </c:pt>
                <c:pt idx="260">
                  <c:v>-9.1495669933302359</c:v>
                </c:pt>
                <c:pt idx="261">
                  <c:v>-4.1588288105655211</c:v>
                </c:pt>
                <c:pt idx="262">
                  <c:v>5.8318209405013421</c:v>
                </c:pt>
                <c:pt idx="263">
                  <c:v>9.822361718054383</c:v>
                </c:pt>
                <c:pt idx="264">
                  <c:v>20.81276865307925</c:v>
                </c:pt>
                <c:pt idx="265">
                  <c:v>9.803011747086865</c:v>
                </c:pt>
                <c:pt idx="266">
                  <c:v>-4.2069450536510828</c:v>
                </c:pt>
                <c:pt idx="267">
                  <c:v>-4.2171449208428111</c:v>
                </c:pt>
                <c:pt idx="268">
                  <c:v>9.7723606423289606</c:v>
                </c:pt>
                <c:pt idx="269">
                  <c:v>1.7615104231802881</c:v>
                </c:pt>
                <c:pt idx="270">
                  <c:v>11.750231943549077</c:v>
                </c:pt>
                <c:pt idx="271">
                  <c:v>6.7384397132524487</c:v>
                </c:pt>
                <c:pt idx="272">
                  <c:v>-7.2739667183106294</c:v>
                </c:pt>
                <c:pt idx="273">
                  <c:v>-3.28710492176132</c:v>
                </c:pt>
                <c:pt idx="274">
                  <c:v>-6.3011119652556751</c:v>
                </c:pt>
                <c:pt idx="275">
                  <c:v>-0.3161470131947367</c:v>
                </c:pt>
                <c:pt idx="276">
                  <c:v>13.667605854882739</c:v>
                </c:pt>
                <c:pt idx="277">
                  <c:v>-9.3500653885250937</c:v>
                </c:pt>
                <c:pt idx="278">
                  <c:v>-3.3694039531714512</c:v>
                </c:pt>
                <c:pt idx="279">
                  <c:v>30.609312352925336</c:v>
                </c:pt>
                <c:pt idx="280">
                  <c:v>1.585767553774371</c:v>
                </c:pt>
                <c:pt idx="281">
                  <c:v>15.559603819367913</c:v>
                </c:pt>
                <c:pt idx="282">
                  <c:v>-5.4695822890600834</c:v>
                </c:pt>
                <c:pt idx="283">
                  <c:v>-20.502243583682862</c:v>
                </c:pt>
                <c:pt idx="284">
                  <c:v>-2.5388859539870903</c:v>
                </c:pt>
                <c:pt idx="285">
                  <c:v>23.419928073086883</c:v>
                </c:pt>
                <c:pt idx="286">
                  <c:v>4.3735760124257457</c:v>
                </c:pt>
                <c:pt idx="287">
                  <c:v>-13.678627552337053</c:v>
                </c:pt>
                <c:pt idx="288">
                  <c:v>23.262566526094947</c:v>
                </c:pt>
                <c:pt idx="289">
                  <c:v>6.1963400532203456</c:v>
                </c:pt>
                <c:pt idx="290">
                  <c:v>11.12180632845973</c:v>
                </c:pt>
                <c:pt idx="291">
                  <c:v>14.038009871687798</c:v>
                </c:pt>
                <c:pt idx="292">
                  <c:v>-37.056072804145913</c:v>
                </c:pt>
                <c:pt idx="293">
                  <c:v>-0.16153121635858048</c:v>
                </c:pt>
                <c:pt idx="294">
                  <c:v>-4.2795175747926235</c:v>
                </c:pt>
                <c:pt idx="295">
                  <c:v>38.58875806903535</c:v>
                </c:pt>
                <c:pt idx="296">
                  <c:v>-8.5579656717193551</c:v>
                </c:pt>
                <c:pt idx="297">
                  <c:v>-6.7209932297499737</c:v>
                </c:pt>
                <c:pt idx="298">
                  <c:v>-5.9016619035333102</c:v>
                </c:pt>
                <c:pt idx="299">
                  <c:v>5.898670294956279</c:v>
                </c:pt>
                <c:pt idx="300">
                  <c:v>9.6786388146323254</c:v>
                </c:pt>
                <c:pt idx="301">
                  <c:v>-13.563111225616959</c:v>
                </c:pt>
                <c:pt idx="302">
                  <c:v>-22.827906823459784</c:v>
                </c:pt>
                <c:pt idx="303">
                  <c:v>6.882973046594449</c:v>
                </c:pt>
                <c:pt idx="304">
                  <c:v>1.5683193688010655</c:v>
                </c:pt>
                <c:pt idx="305">
                  <c:v>-13.77298336826148</c:v>
                </c:pt>
                <c:pt idx="306">
                  <c:v>14.85806773994746</c:v>
                </c:pt>
                <c:pt idx="307">
                  <c:v>17.460619988894187</c:v>
                </c:pt>
                <c:pt idx="308">
                  <c:v>-28.966008257783827</c:v>
                </c:pt>
                <c:pt idx="309">
                  <c:v>2.5776993940998798</c:v>
                </c:pt>
                <c:pt idx="310">
                  <c:v>9.1484147696715645E-2</c:v>
                </c:pt>
                <c:pt idx="311">
                  <c:v>-5.4246619055741778</c:v>
                </c:pt>
                <c:pt idx="312">
                  <c:v>4.0295290408520419</c:v>
                </c:pt>
                <c:pt idx="313">
                  <c:v>-4.5453764985386673</c:v>
                </c:pt>
                <c:pt idx="314">
                  <c:v>-19.148492741310648</c:v>
                </c:pt>
                <c:pt idx="315">
                  <c:v>-16.778597112189221</c:v>
                </c:pt>
                <c:pt idx="316">
                  <c:v>-13.434116345140524</c:v>
                </c:pt>
                <c:pt idx="317">
                  <c:v>-8.1131167782198084</c:v>
                </c:pt>
                <c:pt idx="318">
                  <c:v>16.186700635155958</c:v>
                </c:pt>
                <c:pt idx="319">
                  <c:v>-9.5319998668654744</c:v>
                </c:pt>
                <c:pt idx="320">
                  <c:v>-12.266194620521281</c:v>
                </c:pt>
                <c:pt idx="321">
                  <c:v>20.987487823361256</c:v>
                </c:pt>
                <c:pt idx="322">
                  <c:v>34.232748986433919</c:v>
                </c:pt>
                <c:pt idx="323">
                  <c:v>7.4735965945204477</c:v>
                </c:pt>
                <c:pt idx="324">
                  <c:v>16.714314596028125</c:v>
                </c:pt>
                <c:pt idx="325">
                  <c:v>1.959427241318302</c:v>
                </c:pt>
                <c:pt idx="326">
                  <c:v>9.2136575329131105</c:v>
                </c:pt>
                <c:pt idx="327">
                  <c:v>-3.5181195074383851</c:v>
                </c:pt>
                <c:pt idx="328">
                  <c:v>-22.230928176189568</c:v>
                </c:pt>
                <c:pt idx="329">
                  <c:v>-12.919747325723364</c:v>
                </c:pt>
                <c:pt idx="330">
                  <c:v>24.420431316544693</c:v>
                </c:pt>
                <c:pt idx="331">
                  <c:v>1.7945426667115498</c:v>
                </c:pt>
                <c:pt idx="332">
                  <c:v>-1.7926133579261609</c:v>
                </c:pt>
                <c:pt idx="333">
                  <c:v>-4.3364335789652273</c:v>
                </c:pt>
                <c:pt idx="334">
                  <c:v>-5.8325722932157511</c:v>
                </c:pt>
                <c:pt idx="335">
                  <c:v>17.723000109822834</c:v>
                </c:pt>
                <c:pt idx="336">
                  <c:v>1.3339417516674956</c:v>
                </c:pt>
                <c:pt idx="337">
                  <c:v>3.4881529456107785E-3</c:v>
                </c:pt>
                <c:pt idx="338">
                  <c:v>-9.2655935963176397</c:v>
                </c:pt>
                <c:pt idx="339">
                  <c:v>3.5289555232475358</c:v>
                </c:pt>
                <c:pt idx="340">
                  <c:v>-17.611146195970175</c:v>
                </c:pt>
                <c:pt idx="341">
                  <c:v>-28.684746200971016</c:v>
                </c:pt>
                <c:pt idx="342">
                  <c:v>-11.691274537403519</c:v>
                </c:pt>
                <c:pt idx="343">
                  <c:v>-12.630752210747684</c:v>
                </c:pt>
                <c:pt idx="344">
                  <c:v>19.496209122108446</c:v>
                </c:pt>
                <c:pt idx="345">
                  <c:v>9.6884161245850109</c:v>
                </c:pt>
                <c:pt idx="346">
                  <c:v>24.944111231360033</c:v>
                </c:pt>
                <c:pt idx="347">
                  <c:v>-16.739001778379464</c:v>
                </c:pt>
                <c:pt idx="348">
                  <c:v>23.636275394209793</c:v>
                </c:pt>
                <c:pt idx="349">
                  <c:v>24.066675674350144</c:v>
                </c:pt>
                <c:pt idx="350">
                  <c:v>-5.4514871508617304</c:v>
                </c:pt>
                <c:pt idx="351">
                  <c:v>-7.9222669828391012</c:v>
                </c:pt>
                <c:pt idx="352">
                  <c:v>5.6499702489065307</c:v>
                </c:pt>
                <c:pt idx="353">
                  <c:v>-2.7393946088214882</c:v>
                </c:pt>
                <c:pt idx="354">
                  <c:v>17.904826911333966</c:v>
                </c:pt>
                <c:pt idx="355">
                  <c:v>8.5776926664233066</c:v>
                </c:pt>
                <c:pt idx="356">
                  <c:v>-29.725808502394841</c:v>
                </c:pt>
                <c:pt idx="357">
                  <c:v>-5.0106964096623017</c:v>
                </c:pt>
                <c:pt idx="358">
                  <c:v>-20.281941395869023</c:v>
                </c:pt>
                <c:pt idx="359">
                  <c:v>-22.544409340694141</c:v>
                </c:pt>
                <c:pt idx="360">
                  <c:v>-2.802810630408592</c:v>
                </c:pt>
                <c:pt idx="361">
                  <c:v>-6.0616537750446042</c:v>
                </c:pt>
                <c:pt idx="362">
                  <c:v>15.674795755183808</c:v>
                </c:pt>
                <c:pt idx="363">
                  <c:v>-7.5974489621496382</c:v>
                </c:pt>
                <c:pt idx="364">
                  <c:v>34.117933250463452</c:v>
                </c:pt>
                <c:pt idx="365">
                  <c:v>-13.182404898038163</c:v>
                </c:pt>
                <c:pt idx="366">
                  <c:v>-21.501461889251395</c:v>
                </c:pt>
                <c:pt idx="367">
                  <c:v>30.15812382044469</c:v>
                </c:pt>
                <c:pt idx="368">
                  <c:v>-2.2059208405680231</c:v>
                </c:pt>
                <c:pt idx="369">
                  <c:v>-2.5955037474918781</c:v>
                </c:pt>
                <c:pt idx="370">
                  <c:v>7.9878270815160848</c:v>
                </c:pt>
                <c:pt idx="371">
                  <c:v>-21.457126535071804</c:v>
                </c:pt>
                <c:pt idx="372">
                  <c:v>-14.931227116385658</c:v>
                </c:pt>
                <c:pt idx="373">
                  <c:v>-3.4350192790398992</c:v>
                </c:pt>
                <c:pt idx="374">
                  <c:v>24.031249510373932</c:v>
                </c:pt>
                <c:pt idx="375">
                  <c:v>-16.532394207167769</c:v>
                </c:pt>
                <c:pt idx="376">
                  <c:v>2.874325182257067</c:v>
                </c:pt>
                <c:pt idx="377">
                  <c:v>8.2519062187899834</c:v>
                </c:pt>
                <c:pt idx="378">
                  <c:v>24.601043560862095</c:v>
                </c:pt>
                <c:pt idx="379">
                  <c:v>19.922601028153768</c:v>
                </c:pt>
                <c:pt idx="380">
                  <c:v>13.217584961072124</c:v>
                </c:pt>
                <c:pt idx="381">
                  <c:v>4.4871183099849725</c:v>
                </c:pt>
                <c:pt idx="382">
                  <c:v>-11.267584188799166</c:v>
                </c:pt>
                <c:pt idx="383">
                  <c:v>-30.045239451730446</c:v>
                </c:pt>
                <c:pt idx="384">
                  <c:v>16.155482138299796</c:v>
                </c:pt>
                <c:pt idx="385">
                  <c:v>9.3359367252243128</c:v>
                </c:pt>
                <c:pt idx="386">
                  <c:v>-6.5025110934697059</c:v>
                </c:pt>
                <c:pt idx="387">
                  <c:v>-17.358504331979127</c:v>
                </c:pt>
                <c:pt idx="388">
                  <c:v>-4.230707646246862</c:v>
                </c:pt>
                <c:pt idx="389">
                  <c:v>7.8821806557097522</c:v>
                </c:pt>
                <c:pt idx="390">
                  <c:v>-11.018581429142753</c:v>
                </c:pt>
                <c:pt idx="391">
                  <c:v>6.0682122419592552</c:v>
                </c:pt>
                <c:pt idx="392">
                  <c:v>3.1437095730733571</c:v>
                </c:pt>
                <c:pt idx="393">
                  <c:v>4.2089954908604481</c:v>
                </c:pt>
                <c:pt idx="394">
                  <c:v>9.2650887084836349</c:v>
                </c:pt>
                <c:pt idx="395">
                  <c:v>-22.687060160435049</c:v>
                </c:pt>
                <c:pt idx="396">
                  <c:v>20.353430704957159</c:v>
                </c:pt>
                <c:pt idx="397">
                  <c:v>5.3873746744676323</c:v>
                </c:pt>
                <c:pt idx="398">
                  <c:v>7.4155178885594353</c:v>
                </c:pt>
                <c:pt idx="399">
                  <c:v>34.438541210902748</c:v>
                </c:pt>
                <c:pt idx="400">
                  <c:v>-4.5429372291331234</c:v>
                </c:pt>
                <c:pt idx="401">
                  <c:v>26.471640965085655</c:v>
                </c:pt>
                <c:pt idx="402">
                  <c:v>19.482777798580219</c:v>
                </c:pt>
                <c:pt idx="403">
                  <c:v>9.4909224580992433</c:v>
                </c:pt>
                <c:pt idx="404">
                  <c:v>1.4964750229221369</c:v>
                </c:pt>
                <c:pt idx="405">
                  <c:v>32.499790230990499</c:v>
                </c:pt>
                <c:pt idx="406">
                  <c:v>-4.4988187694224049</c:v>
                </c:pt>
                <c:pt idx="407">
                  <c:v>5.5009232595247877</c:v>
                </c:pt>
                <c:pt idx="408">
                  <c:v>17.499257205161982</c:v>
                </c:pt>
                <c:pt idx="409">
                  <c:v>-26.503606991748281</c:v>
                </c:pt>
                <c:pt idx="410">
                  <c:v>11.492512883545119</c:v>
                </c:pt>
                <c:pt idx="411">
                  <c:v>1.4877743377655217</c:v>
                </c:pt>
                <c:pt idx="412">
                  <c:v>10.482312973020822</c:v>
                </c:pt>
                <c:pt idx="413">
                  <c:v>-25.523754930198709</c:v>
                </c:pt>
                <c:pt idx="414">
                  <c:v>29.469669948883976</c:v>
                </c:pt>
                <c:pt idx="415">
                  <c:v>0.46267211569664551</c:v>
                </c:pt>
                <c:pt idx="416">
                  <c:v>-22.544676805937549</c:v>
                </c:pt>
                <c:pt idx="417">
                  <c:v>-7.5523163411657537</c:v>
                </c:pt>
                <c:pt idx="418">
                  <c:v>1.4398043788207833</c:v>
                </c:pt>
                <c:pt idx="419">
                  <c:v>6.4317279826942402</c:v>
                </c:pt>
                <c:pt idx="420">
                  <c:v>0.4234900613351219</c:v>
                </c:pt>
                <c:pt idx="421">
                  <c:v>-11.58487977959501</c:v>
                </c:pt>
                <c:pt idx="422">
                  <c:v>13.406642996911886</c:v>
                </c:pt>
                <c:pt idx="423">
                  <c:v>14.398078653227193</c:v>
                </c:pt>
                <c:pt idx="424">
                  <c:v>-8.610556138515868</c:v>
                </c:pt>
                <c:pt idx="425">
                  <c:v>-7.6192477093985396</c:v>
                </c:pt>
                <c:pt idx="426">
                  <c:v>-15.627984892625559</c:v>
                </c:pt>
                <c:pt idx="427">
                  <c:v>-15.636758597793067</c:v>
                </c:pt>
                <c:pt idx="428">
                  <c:v>-23.645561450845133</c:v>
                </c:pt>
                <c:pt idx="429">
                  <c:v>5.3456125090416204</c:v>
                </c:pt>
                <c:pt idx="430">
                  <c:v>10.336768083513558</c:v>
                </c:pt>
                <c:pt idx="431">
                  <c:v>-9.6720908729516353</c:v>
                </c:pt>
                <c:pt idx="432">
                  <c:v>17.319038723110964</c:v>
                </c:pt>
                <c:pt idx="433">
                  <c:v>0.31015932990176187</c:v>
                </c:pt>
                <c:pt idx="434">
                  <c:v>21.30127290043993</c:v>
                </c:pt>
                <c:pt idx="435">
                  <c:v>-25.707619018906989</c:v>
                </c:pt>
                <c:pt idx="436">
                  <c:v>15.283484792090533</c:v>
                </c:pt>
                <c:pt idx="437">
                  <c:v>9.2745852930507766</c:v>
                </c:pt>
                <c:pt idx="438">
                  <c:v>19.265683236096468</c:v>
                </c:pt>
                <c:pt idx="439">
                  <c:v>2.2567792087404044</c:v>
                </c:pt>
                <c:pt idx="440">
                  <c:v>-12.752126331624929</c:v>
                </c:pt>
                <c:pt idx="441">
                  <c:v>9.2389669699023873</c:v>
                </c:pt>
                <c:pt idx="442">
                  <c:v>-0.76994061221714705</c:v>
                </c:pt>
                <c:pt idx="443">
                  <c:v>-6.7788488664360376</c:v>
                </c:pt>
                <c:pt idx="444">
                  <c:v>6.2122423697616433</c:v>
                </c:pt>
                <c:pt idx="445">
                  <c:v>-14.7966667791873</c:v>
                </c:pt>
                <c:pt idx="446">
                  <c:v>-7.8055762183165331</c:v>
                </c:pt>
                <c:pt idx="447">
                  <c:v>3.1855141246112884</c:v>
                </c:pt>
                <c:pt idx="448">
                  <c:v>-0.8233956956353925</c:v>
                </c:pt>
                <c:pt idx="449">
                  <c:v>4.1676943623315523</c:v>
                </c:pt>
                <c:pt idx="450">
                  <c:v>-5.8412156703129439</c:v>
                </c:pt>
                <c:pt idx="451">
                  <c:v>21.14987422983674</c:v>
                </c:pt>
                <c:pt idx="452">
                  <c:v>-6.8590359197042972</c:v>
                </c:pt>
                <c:pt idx="453">
                  <c:v>-13.867946105870843</c:v>
                </c:pt>
                <c:pt idx="454">
                  <c:v>9.1231436810510775</c:v>
                </c:pt>
                <c:pt idx="455">
                  <c:v>13.114233448260665</c:v>
                </c:pt>
                <c:pt idx="456">
                  <c:v>7.1053232010760388</c:v>
                </c:pt>
                <c:pt idx="457">
                  <c:v>2.0964129434132617</c:v>
                </c:pt>
                <c:pt idx="458">
                  <c:v>2.0875026781466772</c:v>
                </c:pt>
                <c:pt idx="459">
                  <c:v>16.07859240737918</c:v>
                </c:pt>
                <c:pt idx="460">
                  <c:v>-0.93031786735550814</c:v>
                </c:pt>
                <c:pt idx="461">
                  <c:v>-4.9392281449425104</c:v>
                </c:pt>
                <c:pt idx="462">
                  <c:v>11.051861575426161</c:v>
                </c:pt>
                <c:pt idx="463">
                  <c:v>14.042951294334081</c:v>
                </c:pt>
                <c:pt idx="464">
                  <c:v>12.034041012201444</c:v>
                </c:pt>
                <c:pt idx="465">
                  <c:v>-0.97486927067010387</c:v>
                </c:pt>
                <c:pt idx="466">
                  <c:v>5.0162204459352733</c:v>
                </c:pt>
                <c:pt idx="467">
                  <c:v>3.0073101621714344</c:v>
                </c:pt>
                <c:pt idx="468">
                  <c:v>-1.0016001218521331</c:v>
                </c:pt>
                <c:pt idx="469">
                  <c:v>5.9894895939420696</c:v>
                </c:pt>
                <c:pt idx="470">
                  <c:v>13.980579309608892</c:v>
                </c:pt>
                <c:pt idx="471">
                  <c:v>-22.028330974813134</c:v>
                </c:pt>
                <c:pt idx="472">
                  <c:v>-20.037241259296863</c:v>
                </c:pt>
                <c:pt idx="473">
                  <c:v>-19.046151543823218</c:v>
                </c:pt>
                <c:pt idx="474">
                  <c:v>-1.0550618283792592</c:v>
                </c:pt>
                <c:pt idx="475">
                  <c:v>-30.063972112955643</c:v>
                </c:pt>
                <c:pt idx="476">
                  <c:v>-15.072882397546024</c:v>
                </c:pt>
                <c:pt idx="477">
                  <c:v>-18.081792682145963</c:v>
                </c:pt>
                <c:pt idx="478">
                  <c:v>-2.0907029667523962</c:v>
                </c:pt>
                <c:pt idx="479">
                  <c:v>-8.0996132513632944</c:v>
                </c:pt>
                <c:pt idx="480">
                  <c:v>-5.1085235359771737</c:v>
                </c:pt>
                <c:pt idx="481">
                  <c:v>4.8825661794068846</c:v>
                </c:pt>
                <c:pt idx="482">
                  <c:v>2.8736558947896</c:v>
                </c:pt>
                <c:pt idx="483">
                  <c:v>-14.135254389828635</c:v>
                </c:pt>
                <c:pt idx="484">
                  <c:v>15.855835325552542</c:v>
                </c:pt>
                <c:pt idx="485">
                  <c:v>18.846925040933279</c:v>
                </c:pt>
                <c:pt idx="486">
                  <c:v>3.8380147563137395</c:v>
                </c:pt>
                <c:pt idx="487">
                  <c:v>-23.170895528305952</c:v>
                </c:pt>
                <c:pt idx="488">
                  <c:v>1.8201941870742053</c:v>
                </c:pt>
                <c:pt idx="489">
                  <c:v>-5.1887160975456874</c:v>
                </c:pt>
                <c:pt idx="490">
                  <c:v>8.8023736178343679</c:v>
                </c:pt>
                <c:pt idx="491">
                  <c:v>20.793463333214358</c:v>
                </c:pt>
                <c:pt idx="492">
                  <c:v>-4.2154469514056423</c:v>
                </c:pt>
                <c:pt idx="493">
                  <c:v>-20.224357236025686</c:v>
                </c:pt>
                <c:pt idx="494">
                  <c:v>12.766732479354259</c:v>
                </c:pt>
                <c:pt idx="495">
                  <c:v>5.7578221947343966</c:v>
                </c:pt>
                <c:pt idx="496">
                  <c:v>-33.251088089885641</c:v>
                </c:pt>
                <c:pt idx="497">
                  <c:v>6.7400016254942932</c:v>
                </c:pt>
                <c:pt idx="498">
                  <c:v>-18.268908659125774</c:v>
                </c:pt>
                <c:pt idx="499">
                  <c:v>0.72218105625418305</c:v>
                </c:pt>
                <c:pt idx="500">
                  <c:v>-5.2867292283658873</c:v>
                </c:pt>
                <c:pt idx="501">
                  <c:v>0.70436048701406995</c:v>
                </c:pt>
                <c:pt idx="502">
                  <c:v>-7.304549797605973</c:v>
                </c:pt>
                <c:pt idx="503">
                  <c:v>-12.313460082226044</c:v>
                </c:pt>
                <c:pt idx="504">
                  <c:v>15.677629633153913</c:v>
                </c:pt>
                <c:pt idx="505">
                  <c:v>15.668719348533841</c:v>
                </c:pt>
                <c:pt idx="506">
                  <c:v>1.6598090639137693</c:v>
                </c:pt>
                <c:pt idx="507">
                  <c:v>-13.349101220706274</c:v>
                </c:pt>
                <c:pt idx="508">
                  <c:v>5.6419884946736545</c:v>
                </c:pt>
                <c:pt idx="509">
                  <c:v>10.633078210053611</c:v>
                </c:pt>
                <c:pt idx="510">
                  <c:v>4.6241679254335395</c:v>
                </c:pt>
                <c:pt idx="511">
                  <c:v>-6.3847423591865038</c:v>
                </c:pt>
                <c:pt idx="512">
                  <c:v>-2.3936526438065471</c:v>
                </c:pt>
                <c:pt idx="513">
                  <c:v>5.5974370715733812</c:v>
                </c:pt>
                <c:pt idx="514">
                  <c:v>-3.4114732130466905</c:v>
                </c:pt>
                <c:pt idx="515">
                  <c:v>22.579616502333238</c:v>
                </c:pt>
                <c:pt idx="516">
                  <c:v>-10.429293782286805</c:v>
                </c:pt>
                <c:pt idx="517">
                  <c:v>-0.43820406690667824</c:v>
                </c:pt>
                <c:pt idx="518">
                  <c:v>5.5528856484732501</c:v>
                </c:pt>
                <c:pt idx="519">
                  <c:v>-14.456024636146793</c:v>
                </c:pt>
                <c:pt idx="520">
                  <c:v>-10.464934920766865</c:v>
                </c:pt>
                <c:pt idx="521">
                  <c:v>21.526154794613092</c:v>
                </c:pt>
                <c:pt idx="522">
                  <c:v>13.51724450999302</c:v>
                </c:pt>
                <c:pt idx="523">
                  <c:v>-15.491665774627023</c:v>
                </c:pt>
                <c:pt idx="524">
                  <c:v>33.499423940752934</c:v>
                </c:pt>
                <c:pt idx="525">
                  <c:v>-12.509486343867138</c:v>
                </c:pt>
                <c:pt idx="526">
                  <c:v>15.48160337151279</c:v>
                </c:pt>
                <c:pt idx="527">
                  <c:v>14.472693086892718</c:v>
                </c:pt>
                <c:pt idx="528">
                  <c:v>1.4637828022726751</c:v>
                </c:pt>
                <c:pt idx="529">
                  <c:v>-22.545127482347368</c:v>
                </c:pt>
                <c:pt idx="530">
                  <c:v>-10.55403776696744</c:v>
                </c:pt>
                <c:pt idx="531">
                  <c:v>27.437051948412517</c:v>
                </c:pt>
                <c:pt idx="532">
                  <c:v>8.4281416637924451</c:v>
                </c:pt>
                <c:pt idx="533">
                  <c:v>2.4192313791724018</c:v>
                </c:pt>
                <c:pt idx="534">
                  <c:v>1.4103210945523301</c:v>
                </c:pt>
                <c:pt idx="535">
                  <c:v>-12.598589190067742</c:v>
                </c:pt>
                <c:pt idx="536">
                  <c:v>29.392500525312215</c:v>
                </c:pt>
                <c:pt idx="537">
                  <c:v>-14.616409759307857</c:v>
                </c:pt>
                <c:pt idx="538">
                  <c:v>-6.6253200439278999</c:v>
                </c:pt>
                <c:pt idx="539">
                  <c:v>-11.634230328547801</c:v>
                </c:pt>
                <c:pt idx="540">
                  <c:v>-2.6431406131678443</c:v>
                </c:pt>
                <c:pt idx="541">
                  <c:v>8.3479491022121124</c:v>
                </c:pt>
                <c:pt idx="542">
                  <c:v>-9.6609611824079593</c:v>
                </c:pt>
                <c:pt idx="543">
                  <c:v>0.3301285329719974</c:v>
                </c:pt>
                <c:pt idx="544">
                  <c:v>-19.678781751648074</c:v>
                </c:pt>
                <c:pt idx="545">
                  <c:v>-3.6876920362681176</c:v>
                </c:pt>
                <c:pt idx="546">
                  <c:v>6.3033976791118107</c:v>
                </c:pt>
                <c:pt idx="547">
                  <c:v>11.294487394491739</c:v>
                </c:pt>
                <c:pt idx="548">
                  <c:v>8.2855771098716957</c:v>
                </c:pt>
                <c:pt idx="549">
                  <c:v>-13.723333174748376</c:v>
                </c:pt>
                <c:pt idx="550">
                  <c:v>11.267756540631581</c:v>
                </c:pt>
                <c:pt idx="551">
                  <c:v>19.258846256011537</c:v>
                </c:pt>
                <c:pt idx="552">
                  <c:v>-5.7500640286085343</c:v>
                </c:pt>
                <c:pt idx="553">
                  <c:v>-14.758974313228578</c:v>
                </c:pt>
                <c:pt idx="554">
                  <c:v>11.232115402151351</c:v>
                </c:pt>
                <c:pt idx="555">
                  <c:v>-10.776794882468721</c:v>
                </c:pt>
                <c:pt idx="556">
                  <c:v>-13.785705167088764</c:v>
                </c:pt>
                <c:pt idx="557">
                  <c:v>7.205384548291164</c:v>
                </c:pt>
                <c:pt idx="558">
                  <c:v>-5.8035257363288792</c:v>
                </c:pt>
                <c:pt idx="559">
                  <c:v>12.187563979051049</c:v>
                </c:pt>
                <c:pt idx="560">
                  <c:v>5.1786536944310058</c:v>
                </c:pt>
                <c:pt idx="561">
                  <c:v>21.169743409811105</c:v>
                </c:pt>
                <c:pt idx="562">
                  <c:v>-18.839166874808939</c:v>
                </c:pt>
                <c:pt idx="563">
                  <c:v>7.1519228405709896</c:v>
                </c:pt>
                <c:pt idx="564">
                  <c:v>-37.856987444049054</c:v>
                </c:pt>
                <c:pt idx="565">
                  <c:v>38.134102271330903</c:v>
                </c:pt>
                <c:pt idx="566">
                  <c:v>2.1251919867108313</c:v>
                </c:pt>
                <c:pt idx="567">
                  <c:v>39.11628170209076</c:v>
                </c:pt>
                <c:pt idx="568">
                  <c:v>-11.892628582529312</c:v>
                </c:pt>
                <c:pt idx="569">
                  <c:v>6.0984611328506446</c:v>
                </c:pt>
                <c:pt idx="570">
                  <c:v>-13.910449151769399</c:v>
                </c:pt>
                <c:pt idx="571">
                  <c:v>-1.9193594363894704</c:v>
                </c:pt>
                <c:pt idx="572">
                  <c:v>-3.9282697210095137</c:v>
                </c:pt>
                <c:pt idx="573">
                  <c:v>5.0628199943704146</c:v>
                </c:pt>
                <c:pt idx="574">
                  <c:v>5.0539097097503713</c:v>
                </c:pt>
                <c:pt idx="575">
                  <c:v>-3.9550005748697004</c:v>
                </c:pt>
                <c:pt idx="576">
                  <c:v>12.036089140510228</c:v>
                </c:pt>
                <c:pt idx="577">
                  <c:v>-16.972821144109815</c:v>
                </c:pt>
                <c:pt idx="578">
                  <c:v>-7.9817314287298871</c:v>
                </c:pt>
                <c:pt idx="579">
                  <c:v>3.0093582866500697</c:v>
                </c:pt>
                <c:pt idx="580">
                  <c:v>-7.9995519979699736</c:v>
                </c:pt>
                <c:pt idx="581">
                  <c:v>-4.0084622825900453</c:v>
                </c:pt>
                <c:pt idx="582">
                  <c:v>-15.017372567210089</c:v>
                </c:pt>
                <c:pt idx="583">
                  <c:v>6.9737171481700102</c:v>
                </c:pt>
                <c:pt idx="584">
                  <c:v>7.9648068635499669</c:v>
                </c:pt>
                <c:pt idx="585">
                  <c:v>4.9558965789298952</c:v>
                </c:pt>
                <c:pt idx="586">
                  <c:v>3.9469862943098519</c:v>
                </c:pt>
                <c:pt idx="587">
                  <c:v>-10.06192399031022</c:v>
                </c:pt>
                <c:pt idx="588">
                  <c:v>-9.0708342749302915</c:v>
                </c:pt>
                <c:pt idx="589">
                  <c:v>6.9202554404496652</c:v>
                </c:pt>
                <c:pt idx="590">
                  <c:v>13.911345155829594</c:v>
                </c:pt>
                <c:pt idx="591">
                  <c:v>-17.09756512879045</c:v>
                </c:pt>
                <c:pt idx="592">
                  <c:v>-11.106475413410493</c:v>
                </c:pt>
                <c:pt idx="593">
                  <c:v>2.8846143019694352</c:v>
                </c:pt>
                <c:pt idx="594">
                  <c:v>10.875704017349392</c:v>
                </c:pt>
                <c:pt idx="595">
                  <c:v>31.86679373272932</c:v>
                </c:pt>
                <c:pt idx="596">
                  <c:v>6.8578834481092485</c:v>
                </c:pt>
                <c:pt idx="597">
                  <c:v>17.848973163489205</c:v>
                </c:pt>
                <c:pt idx="598">
                  <c:v>14.840062878869134</c:v>
                </c:pt>
                <c:pt idx="599">
                  <c:v>-23.16884740575091</c:v>
                </c:pt>
                <c:pt idx="600">
                  <c:v>-3.1777576903709814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820</c:v>
                </c:pt>
                <c:pt idx="1">
                  <c:v>820.05</c:v>
                </c:pt>
                <c:pt idx="2">
                  <c:v>820.1</c:v>
                </c:pt>
                <c:pt idx="3">
                  <c:v>820.15</c:v>
                </c:pt>
                <c:pt idx="4">
                  <c:v>820.2</c:v>
                </c:pt>
                <c:pt idx="5">
                  <c:v>820.25</c:v>
                </c:pt>
                <c:pt idx="6">
                  <c:v>820.3</c:v>
                </c:pt>
                <c:pt idx="7">
                  <c:v>820.35</c:v>
                </c:pt>
                <c:pt idx="8">
                  <c:v>820.4</c:v>
                </c:pt>
                <c:pt idx="9">
                  <c:v>820.45</c:v>
                </c:pt>
                <c:pt idx="10">
                  <c:v>820.5</c:v>
                </c:pt>
                <c:pt idx="11">
                  <c:v>820.54999999999905</c:v>
                </c:pt>
                <c:pt idx="12">
                  <c:v>820.599999999999</c:v>
                </c:pt>
                <c:pt idx="13">
                  <c:v>820.64999999999895</c:v>
                </c:pt>
                <c:pt idx="14">
                  <c:v>820.69999999999902</c:v>
                </c:pt>
                <c:pt idx="15">
                  <c:v>820.74999999999898</c:v>
                </c:pt>
                <c:pt idx="16">
                  <c:v>820.79999999999905</c:v>
                </c:pt>
                <c:pt idx="17">
                  <c:v>820.849999999999</c:v>
                </c:pt>
                <c:pt idx="18">
                  <c:v>820.89999999999895</c:v>
                </c:pt>
                <c:pt idx="19">
                  <c:v>820.94999999999902</c:v>
                </c:pt>
                <c:pt idx="20">
                  <c:v>820.99999999999898</c:v>
                </c:pt>
                <c:pt idx="21">
                  <c:v>821.04999999999905</c:v>
                </c:pt>
                <c:pt idx="22">
                  <c:v>821.099999999999</c:v>
                </c:pt>
                <c:pt idx="23">
                  <c:v>821.14999999999895</c:v>
                </c:pt>
                <c:pt idx="24">
                  <c:v>821.19999999999902</c:v>
                </c:pt>
                <c:pt idx="25">
                  <c:v>821.24999999999898</c:v>
                </c:pt>
                <c:pt idx="26">
                  <c:v>821.29999999999905</c:v>
                </c:pt>
                <c:pt idx="27">
                  <c:v>821.349999999999</c:v>
                </c:pt>
                <c:pt idx="28">
                  <c:v>821.39999999999895</c:v>
                </c:pt>
                <c:pt idx="29">
                  <c:v>821.44999999999902</c:v>
                </c:pt>
                <c:pt idx="30">
                  <c:v>821.49999999999898</c:v>
                </c:pt>
                <c:pt idx="31">
                  <c:v>821.54999999999905</c:v>
                </c:pt>
                <c:pt idx="32">
                  <c:v>821.599999999999</c:v>
                </c:pt>
                <c:pt idx="33">
                  <c:v>821.64999999999804</c:v>
                </c:pt>
                <c:pt idx="34">
                  <c:v>821.699999999998</c:v>
                </c:pt>
                <c:pt idx="35">
                  <c:v>821.74999999999795</c:v>
                </c:pt>
                <c:pt idx="36">
                  <c:v>821.79999999999802</c:v>
                </c:pt>
                <c:pt idx="37">
                  <c:v>821.84999999999798</c:v>
                </c:pt>
                <c:pt idx="38">
                  <c:v>821.89999999999804</c:v>
                </c:pt>
                <c:pt idx="39">
                  <c:v>821.949999999998</c:v>
                </c:pt>
                <c:pt idx="40">
                  <c:v>821.99999999999795</c:v>
                </c:pt>
                <c:pt idx="41">
                  <c:v>822.04999999999802</c:v>
                </c:pt>
                <c:pt idx="42">
                  <c:v>822.09999999999798</c:v>
                </c:pt>
                <c:pt idx="43">
                  <c:v>822.14999999999804</c:v>
                </c:pt>
                <c:pt idx="44">
                  <c:v>822.199999999998</c:v>
                </c:pt>
                <c:pt idx="45">
                  <c:v>822.24999999999795</c:v>
                </c:pt>
                <c:pt idx="46">
                  <c:v>822.29999999999802</c:v>
                </c:pt>
                <c:pt idx="47">
                  <c:v>822.34999999999798</c:v>
                </c:pt>
                <c:pt idx="48">
                  <c:v>822.39999999999804</c:v>
                </c:pt>
                <c:pt idx="49">
                  <c:v>822.449999999998</c:v>
                </c:pt>
                <c:pt idx="50">
                  <c:v>822.49999999999795</c:v>
                </c:pt>
                <c:pt idx="51">
                  <c:v>822.54999999999802</c:v>
                </c:pt>
                <c:pt idx="52">
                  <c:v>822.59999999999798</c:v>
                </c:pt>
                <c:pt idx="53">
                  <c:v>822.64999999999804</c:v>
                </c:pt>
                <c:pt idx="54">
                  <c:v>822.699999999998</c:v>
                </c:pt>
                <c:pt idx="55">
                  <c:v>822.74999999999704</c:v>
                </c:pt>
                <c:pt idx="56">
                  <c:v>822.799999999997</c:v>
                </c:pt>
                <c:pt idx="57">
                  <c:v>822.84999999999695</c:v>
                </c:pt>
                <c:pt idx="58">
                  <c:v>822.89999999999702</c:v>
                </c:pt>
                <c:pt idx="59">
                  <c:v>822.94999999999698</c:v>
                </c:pt>
                <c:pt idx="60">
                  <c:v>822.99999999999704</c:v>
                </c:pt>
                <c:pt idx="61">
                  <c:v>823.049999999997</c:v>
                </c:pt>
                <c:pt idx="62">
                  <c:v>823.09999999999695</c:v>
                </c:pt>
                <c:pt idx="63">
                  <c:v>823.14999999999702</c:v>
                </c:pt>
                <c:pt idx="64">
                  <c:v>823.19999999999698</c:v>
                </c:pt>
                <c:pt idx="65">
                  <c:v>823.24999999999704</c:v>
                </c:pt>
                <c:pt idx="66">
                  <c:v>823.299999999997</c:v>
                </c:pt>
                <c:pt idx="67">
                  <c:v>823.34999999999695</c:v>
                </c:pt>
                <c:pt idx="68">
                  <c:v>823.39999999999702</c:v>
                </c:pt>
                <c:pt idx="69">
                  <c:v>823.44999999999698</c:v>
                </c:pt>
                <c:pt idx="70">
                  <c:v>823.49999999999704</c:v>
                </c:pt>
                <c:pt idx="71">
                  <c:v>823.549999999997</c:v>
                </c:pt>
                <c:pt idx="72">
                  <c:v>823.59999999999695</c:v>
                </c:pt>
                <c:pt idx="73">
                  <c:v>823.64999999999702</c:v>
                </c:pt>
                <c:pt idx="74">
                  <c:v>823.69999999999698</c:v>
                </c:pt>
                <c:pt idx="75">
                  <c:v>823.74999999999704</c:v>
                </c:pt>
                <c:pt idx="76">
                  <c:v>823.799999999997</c:v>
                </c:pt>
                <c:pt idx="77">
                  <c:v>823.84999999999604</c:v>
                </c:pt>
                <c:pt idx="78">
                  <c:v>823.899999999996</c:v>
                </c:pt>
                <c:pt idx="79">
                  <c:v>823.94999999999595</c:v>
                </c:pt>
                <c:pt idx="80">
                  <c:v>823.99999999999602</c:v>
                </c:pt>
                <c:pt idx="81">
                  <c:v>824.04999999999598</c:v>
                </c:pt>
                <c:pt idx="82">
                  <c:v>824.09999999999604</c:v>
                </c:pt>
                <c:pt idx="83">
                  <c:v>824.149999999996</c:v>
                </c:pt>
                <c:pt idx="84">
                  <c:v>824.19999999999595</c:v>
                </c:pt>
                <c:pt idx="85">
                  <c:v>824.24999999999602</c:v>
                </c:pt>
                <c:pt idx="86">
                  <c:v>824.29999999999598</c:v>
                </c:pt>
                <c:pt idx="87">
                  <c:v>824.34999999999604</c:v>
                </c:pt>
                <c:pt idx="88">
                  <c:v>824.399999999996</c:v>
                </c:pt>
                <c:pt idx="89">
                  <c:v>824.44999999999595</c:v>
                </c:pt>
                <c:pt idx="90">
                  <c:v>824.49999999999602</c:v>
                </c:pt>
                <c:pt idx="91">
                  <c:v>824.54999999999598</c:v>
                </c:pt>
                <c:pt idx="92">
                  <c:v>824.59999999999604</c:v>
                </c:pt>
                <c:pt idx="93">
                  <c:v>824.649999999996</c:v>
                </c:pt>
                <c:pt idx="94">
                  <c:v>824.69999999999595</c:v>
                </c:pt>
                <c:pt idx="95">
                  <c:v>824.74999999999602</c:v>
                </c:pt>
                <c:pt idx="96">
                  <c:v>824.79999999999598</c:v>
                </c:pt>
                <c:pt idx="97">
                  <c:v>824.84999999999604</c:v>
                </c:pt>
                <c:pt idx="98">
                  <c:v>824.899999999996</c:v>
                </c:pt>
                <c:pt idx="99">
                  <c:v>824.94999999999504</c:v>
                </c:pt>
                <c:pt idx="100">
                  <c:v>824.999999999995</c:v>
                </c:pt>
                <c:pt idx="101">
                  <c:v>825.04999999999495</c:v>
                </c:pt>
                <c:pt idx="102">
                  <c:v>825.09999999999502</c:v>
                </c:pt>
                <c:pt idx="103">
                  <c:v>825.14999999999498</c:v>
                </c:pt>
                <c:pt idx="104">
                  <c:v>825.19999999999504</c:v>
                </c:pt>
                <c:pt idx="105">
                  <c:v>825.249999999995</c:v>
                </c:pt>
                <c:pt idx="106">
                  <c:v>825.29999999999495</c:v>
                </c:pt>
                <c:pt idx="107">
                  <c:v>825.34999999999502</c:v>
                </c:pt>
                <c:pt idx="108">
                  <c:v>825.39999999999498</c:v>
                </c:pt>
                <c:pt idx="109">
                  <c:v>825.44999999999504</c:v>
                </c:pt>
                <c:pt idx="110">
                  <c:v>825.499999999995</c:v>
                </c:pt>
                <c:pt idx="111">
                  <c:v>825.54999999999495</c:v>
                </c:pt>
                <c:pt idx="112">
                  <c:v>825.59999999999502</c:v>
                </c:pt>
                <c:pt idx="113">
                  <c:v>825.64999999999498</c:v>
                </c:pt>
                <c:pt idx="114">
                  <c:v>825.69999999999504</c:v>
                </c:pt>
                <c:pt idx="115">
                  <c:v>825.749999999995</c:v>
                </c:pt>
                <c:pt idx="116">
                  <c:v>825.79999999999495</c:v>
                </c:pt>
                <c:pt idx="117">
                  <c:v>825.84999999999502</c:v>
                </c:pt>
                <c:pt idx="118">
                  <c:v>825.89999999999498</c:v>
                </c:pt>
                <c:pt idx="119">
                  <c:v>825.94999999999504</c:v>
                </c:pt>
                <c:pt idx="120">
                  <c:v>825.999999999995</c:v>
                </c:pt>
                <c:pt idx="121">
                  <c:v>826.04999999999404</c:v>
                </c:pt>
                <c:pt idx="122">
                  <c:v>826.099999999994</c:v>
                </c:pt>
                <c:pt idx="123">
                  <c:v>826.14999999999395</c:v>
                </c:pt>
                <c:pt idx="124">
                  <c:v>826.19999999999402</c:v>
                </c:pt>
                <c:pt idx="125">
                  <c:v>826.24999999999397</c:v>
                </c:pt>
                <c:pt idx="126">
                  <c:v>826.29999999999404</c:v>
                </c:pt>
                <c:pt idx="127">
                  <c:v>826.349999999994</c:v>
                </c:pt>
                <c:pt idx="128">
                  <c:v>826.39999999999395</c:v>
                </c:pt>
                <c:pt idx="129">
                  <c:v>826.44999999999402</c:v>
                </c:pt>
                <c:pt idx="130">
                  <c:v>826.49999999999397</c:v>
                </c:pt>
                <c:pt idx="131">
                  <c:v>826.54999999999404</c:v>
                </c:pt>
                <c:pt idx="132">
                  <c:v>826.599999999994</c:v>
                </c:pt>
                <c:pt idx="133">
                  <c:v>826.64999999999395</c:v>
                </c:pt>
                <c:pt idx="134">
                  <c:v>826.69999999999402</c:v>
                </c:pt>
                <c:pt idx="135">
                  <c:v>826.74999999999397</c:v>
                </c:pt>
                <c:pt idx="136">
                  <c:v>826.79999999999404</c:v>
                </c:pt>
                <c:pt idx="137">
                  <c:v>826.849999999994</c:v>
                </c:pt>
                <c:pt idx="138">
                  <c:v>826.89999999999395</c:v>
                </c:pt>
                <c:pt idx="139">
                  <c:v>826.94999999999402</c:v>
                </c:pt>
                <c:pt idx="140">
                  <c:v>826.99999999999397</c:v>
                </c:pt>
                <c:pt idx="141">
                  <c:v>827.04999999999404</c:v>
                </c:pt>
                <c:pt idx="142">
                  <c:v>827.099999999994</c:v>
                </c:pt>
                <c:pt idx="143">
                  <c:v>827.14999999999304</c:v>
                </c:pt>
                <c:pt idx="144">
                  <c:v>827.199999999993</c:v>
                </c:pt>
                <c:pt idx="145">
                  <c:v>827.24999999999295</c:v>
                </c:pt>
                <c:pt idx="146">
                  <c:v>827.29999999999302</c:v>
                </c:pt>
                <c:pt idx="147">
                  <c:v>827.34999999999297</c:v>
                </c:pt>
                <c:pt idx="148">
                  <c:v>827.39999999999304</c:v>
                </c:pt>
                <c:pt idx="149">
                  <c:v>827.449999999993</c:v>
                </c:pt>
                <c:pt idx="150">
                  <c:v>827.49999999999295</c:v>
                </c:pt>
                <c:pt idx="151">
                  <c:v>827.54999999999302</c:v>
                </c:pt>
                <c:pt idx="152">
                  <c:v>827.59999999999297</c:v>
                </c:pt>
                <c:pt idx="153">
                  <c:v>827.64999999999304</c:v>
                </c:pt>
                <c:pt idx="154">
                  <c:v>827.699999999993</c:v>
                </c:pt>
                <c:pt idx="155">
                  <c:v>827.74999999999295</c:v>
                </c:pt>
                <c:pt idx="156">
                  <c:v>827.79999999999302</c:v>
                </c:pt>
                <c:pt idx="157">
                  <c:v>827.84999999999297</c:v>
                </c:pt>
                <c:pt idx="158">
                  <c:v>827.89999999999304</c:v>
                </c:pt>
                <c:pt idx="159">
                  <c:v>827.949999999993</c:v>
                </c:pt>
                <c:pt idx="160">
                  <c:v>827.99999999999295</c:v>
                </c:pt>
                <c:pt idx="161">
                  <c:v>828.04999999999302</c:v>
                </c:pt>
                <c:pt idx="162">
                  <c:v>828.09999999999297</c:v>
                </c:pt>
                <c:pt idx="163">
                  <c:v>828.14999999999304</c:v>
                </c:pt>
                <c:pt idx="164">
                  <c:v>828.199999999993</c:v>
                </c:pt>
                <c:pt idx="165">
                  <c:v>828.24999999999204</c:v>
                </c:pt>
                <c:pt idx="166">
                  <c:v>828.299999999992</c:v>
                </c:pt>
                <c:pt idx="167">
                  <c:v>828.34999999999195</c:v>
                </c:pt>
                <c:pt idx="168">
                  <c:v>828.39999999999202</c:v>
                </c:pt>
                <c:pt idx="169">
                  <c:v>828.44999999999197</c:v>
                </c:pt>
                <c:pt idx="170">
                  <c:v>828.49999999999204</c:v>
                </c:pt>
                <c:pt idx="171">
                  <c:v>828.549999999992</c:v>
                </c:pt>
                <c:pt idx="172">
                  <c:v>828.59999999999195</c:v>
                </c:pt>
                <c:pt idx="173">
                  <c:v>828.64999999999202</c:v>
                </c:pt>
                <c:pt idx="174">
                  <c:v>828.69999999999197</c:v>
                </c:pt>
                <c:pt idx="175">
                  <c:v>828.74999999999204</c:v>
                </c:pt>
                <c:pt idx="176">
                  <c:v>828.799999999992</c:v>
                </c:pt>
                <c:pt idx="177">
                  <c:v>828.84999999999195</c:v>
                </c:pt>
                <c:pt idx="178">
                  <c:v>828.89999999999202</c:v>
                </c:pt>
                <c:pt idx="179">
                  <c:v>828.94999999999197</c:v>
                </c:pt>
                <c:pt idx="180">
                  <c:v>828.99999999999204</c:v>
                </c:pt>
                <c:pt idx="181">
                  <c:v>829.049999999992</c:v>
                </c:pt>
                <c:pt idx="182">
                  <c:v>829.09999999999195</c:v>
                </c:pt>
                <c:pt idx="183">
                  <c:v>829.14999999999202</c:v>
                </c:pt>
                <c:pt idx="184">
                  <c:v>829.19999999999197</c:v>
                </c:pt>
                <c:pt idx="185">
                  <c:v>829.24999999999204</c:v>
                </c:pt>
                <c:pt idx="186">
                  <c:v>829.299999999992</c:v>
                </c:pt>
                <c:pt idx="187">
                  <c:v>829.34999999999104</c:v>
                </c:pt>
                <c:pt idx="188">
                  <c:v>829.399999999991</c:v>
                </c:pt>
                <c:pt idx="189">
                  <c:v>829.44999999999095</c:v>
                </c:pt>
                <c:pt idx="190">
                  <c:v>829.49999999999102</c:v>
                </c:pt>
                <c:pt idx="191">
                  <c:v>829.54999999999097</c:v>
                </c:pt>
                <c:pt idx="192">
                  <c:v>829.59999999999104</c:v>
                </c:pt>
                <c:pt idx="193">
                  <c:v>829.649999999991</c:v>
                </c:pt>
                <c:pt idx="194">
                  <c:v>829.69999999999095</c:v>
                </c:pt>
                <c:pt idx="195">
                  <c:v>829.74999999999102</c:v>
                </c:pt>
                <c:pt idx="196">
                  <c:v>829.79999999999097</c:v>
                </c:pt>
                <c:pt idx="197">
                  <c:v>829.84999999999104</c:v>
                </c:pt>
                <c:pt idx="198">
                  <c:v>829.899999999991</c:v>
                </c:pt>
                <c:pt idx="199">
                  <c:v>829.94999999999095</c:v>
                </c:pt>
                <c:pt idx="200">
                  <c:v>829.99999999999102</c:v>
                </c:pt>
                <c:pt idx="201">
                  <c:v>830.04999999999097</c:v>
                </c:pt>
                <c:pt idx="202">
                  <c:v>830.09999999999104</c:v>
                </c:pt>
                <c:pt idx="203">
                  <c:v>830.149999999991</c:v>
                </c:pt>
                <c:pt idx="204">
                  <c:v>830.19999999999095</c:v>
                </c:pt>
                <c:pt idx="205">
                  <c:v>830.24999999999102</c:v>
                </c:pt>
                <c:pt idx="206">
                  <c:v>830.29999999999097</c:v>
                </c:pt>
                <c:pt idx="207">
                  <c:v>830.34999999999104</c:v>
                </c:pt>
                <c:pt idx="208">
                  <c:v>830.399999999991</c:v>
                </c:pt>
                <c:pt idx="209">
                  <c:v>830.44999999999004</c:v>
                </c:pt>
                <c:pt idx="210">
                  <c:v>830.49999999999</c:v>
                </c:pt>
                <c:pt idx="211">
                  <c:v>830.54999999998995</c:v>
                </c:pt>
                <c:pt idx="212">
                  <c:v>830.59999999999002</c:v>
                </c:pt>
                <c:pt idx="213">
                  <c:v>830.64999999998997</c:v>
                </c:pt>
                <c:pt idx="214">
                  <c:v>830.69999999999004</c:v>
                </c:pt>
                <c:pt idx="215">
                  <c:v>830.74999999999</c:v>
                </c:pt>
                <c:pt idx="216">
                  <c:v>830.79999999998995</c:v>
                </c:pt>
                <c:pt idx="217">
                  <c:v>830.84999999999002</c:v>
                </c:pt>
                <c:pt idx="218">
                  <c:v>830.89999999998997</c:v>
                </c:pt>
                <c:pt idx="219">
                  <c:v>830.94999999999004</c:v>
                </c:pt>
                <c:pt idx="220">
                  <c:v>830.99999999999</c:v>
                </c:pt>
                <c:pt idx="221">
                  <c:v>831.04999999998995</c:v>
                </c:pt>
                <c:pt idx="222">
                  <c:v>831.09999999999002</c:v>
                </c:pt>
                <c:pt idx="223">
                  <c:v>831.14999999998997</c:v>
                </c:pt>
                <c:pt idx="224">
                  <c:v>831.19999999999004</c:v>
                </c:pt>
                <c:pt idx="225">
                  <c:v>831.24999999999</c:v>
                </c:pt>
                <c:pt idx="226">
                  <c:v>831.29999999998995</c:v>
                </c:pt>
                <c:pt idx="227">
                  <c:v>831.34999999999002</c:v>
                </c:pt>
                <c:pt idx="228">
                  <c:v>831.39999999998997</c:v>
                </c:pt>
                <c:pt idx="229">
                  <c:v>831.44999999999004</c:v>
                </c:pt>
                <c:pt idx="230">
                  <c:v>831.49999999999</c:v>
                </c:pt>
                <c:pt idx="231">
                  <c:v>831.54999999998904</c:v>
                </c:pt>
                <c:pt idx="232">
                  <c:v>831.599999999989</c:v>
                </c:pt>
                <c:pt idx="233">
                  <c:v>831.64999999998895</c:v>
                </c:pt>
                <c:pt idx="234">
                  <c:v>831.69999999998902</c:v>
                </c:pt>
                <c:pt idx="235">
                  <c:v>831.74999999998897</c:v>
                </c:pt>
                <c:pt idx="236">
                  <c:v>831.79999999998904</c:v>
                </c:pt>
                <c:pt idx="237">
                  <c:v>831.849999999989</c:v>
                </c:pt>
                <c:pt idx="238">
                  <c:v>831.89999999998895</c:v>
                </c:pt>
                <c:pt idx="239">
                  <c:v>831.94999999998902</c:v>
                </c:pt>
                <c:pt idx="240">
                  <c:v>831.99999999998897</c:v>
                </c:pt>
                <c:pt idx="241">
                  <c:v>832.04999999998904</c:v>
                </c:pt>
                <c:pt idx="242">
                  <c:v>832.099999999989</c:v>
                </c:pt>
                <c:pt idx="243">
                  <c:v>832.14999999998895</c:v>
                </c:pt>
                <c:pt idx="244">
                  <c:v>832.19999999998902</c:v>
                </c:pt>
                <c:pt idx="245">
                  <c:v>832.24999999998897</c:v>
                </c:pt>
                <c:pt idx="246">
                  <c:v>832.29999999998904</c:v>
                </c:pt>
                <c:pt idx="247">
                  <c:v>832.349999999989</c:v>
                </c:pt>
                <c:pt idx="248">
                  <c:v>832.39999999998895</c:v>
                </c:pt>
                <c:pt idx="249">
                  <c:v>832.44999999998902</c:v>
                </c:pt>
                <c:pt idx="250">
                  <c:v>832.49999999998897</c:v>
                </c:pt>
                <c:pt idx="251">
                  <c:v>832.54999999998904</c:v>
                </c:pt>
                <c:pt idx="252">
                  <c:v>832.599999999989</c:v>
                </c:pt>
                <c:pt idx="253">
                  <c:v>832.64999999998804</c:v>
                </c:pt>
                <c:pt idx="254">
                  <c:v>832.69999999998799</c:v>
                </c:pt>
                <c:pt idx="255">
                  <c:v>832.74999999998795</c:v>
                </c:pt>
                <c:pt idx="256">
                  <c:v>832.79999999998802</c:v>
                </c:pt>
                <c:pt idx="257">
                  <c:v>832.84999999998797</c:v>
                </c:pt>
                <c:pt idx="258">
                  <c:v>832.89999999998804</c:v>
                </c:pt>
                <c:pt idx="259">
                  <c:v>832.94999999998799</c:v>
                </c:pt>
                <c:pt idx="260">
                  <c:v>832.99999999998795</c:v>
                </c:pt>
                <c:pt idx="261">
                  <c:v>833.04999999998802</c:v>
                </c:pt>
                <c:pt idx="262">
                  <c:v>833.09999999998797</c:v>
                </c:pt>
                <c:pt idx="263">
                  <c:v>833.14999999998804</c:v>
                </c:pt>
                <c:pt idx="264">
                  <c:v>833.19999999998799</c:v>
                </c:pt>
                <c:pt idx="265">
                  <c:v>833.24999999998795</c:v>
                </c:pt>
                <c:pt idx="266">
                  <c:v>833.29999999998802</c:v>
                </c:pt>
                <c:pt idx="267">
                  <c:v>833.34999999998797</c:v>
                </c:pt>
                <c:pt idx="268">
                  <c:v>833.39999999998804</c:v>
                </c:pt>
                <c:pt idx="269">
                  <c:v>833.44999999998799</c:v>
                </c:pt>
                <c:pt idx="270">
                  <c:v>833.49999999998795</c:v>
                </c:pt>
                <c:pt idx="271">
                  <c:v>833.54999999998802</c:v>
                </c:pt>
                <c:pt idx="272">
                  <c:v>833.59999999998797</c:v>
                </c:pt>
                <c:pt idx="273">
                  <c:v>833.64999999998804</c:v>
                </c:pt>
                <c:pt idx="274">
                  <c:v>833.69999999998799</c:v>
                </c:pt>
                <c:pt idx="275">
                  <c:v>833.74999999998704</c:v>
                </c:pt>
                <c:pt idx="276">
                  <c:v>833.79999999998699</c:v>
                </c:pt>
                <c:pt idx="277">
                  <c:v>833.84999999998695</c:v>
                </c:pt>
                <c:pt idx="278">
                  <c:v>833.89999999998702</c:v>
                </c:pt>
                <c:pt idx="279">
                  <c:v>833.94999999998697</c:v>
                </c:pt>
                <c:pt idx="280">
                  <c:v>833.99999999998704</c:v>
                </c:pt>
                <c:pt idx="281">
                  <c:v>834.04999999998699</c:v>
                </c:pt>
                <c:pt idx="282">
                  <c:v>834.09999999998695</c:v>
                </c:pt>
                <c:pt idx="283">
                  <c:v>834.14999999998702</c:v>
                </c:pt>
                <c:pt idx="284">
                  <c:v>834.19999999998697</c:v>
                </c:pt>
                <c:pt idx="285">
                  <c:v>834.24999999998704</c:v>
                </c:pt>
                <c:pt idx="286">
                  <c:v>834.29999999998699</c:v>
                </c:pt>
                <c:pt idx="287">
                  <c:v>834.34999999998695</c:v>
                </c:pt>
                <c:pt idx="288">
                  <c:v>834.39999999998702</c:v>
                </c:pt>
                <c:pt idx="289">
                  <c:v>834.44999999998697</c:v>
                </c:pt>
                <c:pt idx="290">
                  <c:v>834.49999999998704</c:v>
                </c:pt>
                <c:pt idx="291">
                  <c:v>834.54999999998699</c:v>
                </c:pt>
                <c:pt idx="292">
                  <c:v>834.59999999998695</c:v>
                </c:pt>
                <c:pt idx="293">
                  <c:v>834.64999999998702</c:v>
                </c:pt>
                <c:pt idx="294">
                  <c:v>834.69999999998697</c:v>
                </c:pt>
                <c:pt idx="295">
                  <c:v>834.74999999998704</c:v>
                </c:pt>
                <c:pt idx="296">
                  <c:v>834.79999999998699</c:v>
                </c:pt>
                <c:pt idx="297">
                  <c:v>834.84999999998604</c:v>
                </c:pt>
                <c:pt idx="298">
                  <c:v>834.89999999998599</c:v>
                </c:pt>
                <c:pt idx="299">
                  <c:v>834.94999999998595</c:v>
                </c:pt>
                <c:pt idx="300">
                  <c:v>834.99999999998602</c:v>
                </c:pt>
                <c:pt idx="301">
                  <c:v>835.04999999998597</c:v>
                </c:pt>
                <c:pt idx="302">
                  <c:v>835.09999999998604</c:v>
                </c:pt>
                <c:pt idx="303">
                  <c:v>835.14999999998599</c:v>
                </c:pt>
                <c:pt idx="304">
                  <c:v>835.19999999998595</c:v>
                </c:pt>
                <c:pt idx="305">
                  <c:v>835.24999999998602</c:v>
                </c:pt>
                <c:pt idx="306">
                  <c:v>835.29999999998597</c:v>
                </c:pt>
                <c:pt idx="307">
                  <c:v>835.34999999998604</c:v>
                </c:pt>
                <c:pt idx="308">
                  <c:v>835.39999999998599</c:v>
                </c:pt>
                <c:pt idx="309">
                  <c:v>835.44999999998595</c:v>
                </c:pt>
                <c:pt idx="310">
                  <c:v>835.49999999998602</c:v>
                </c:pt>
                <c:pt idx="311">
                  <c:v>835.54999999998597</c:v>
                </c:pt>
                <c:pt idx="312">
                  <c:v>835.59999999998604</c:v>
                </c:pt>
                <c:pt idx="313">
                  <c:v>835.64999999998599</c:v>
                </c:pt>
                <c:pt idx="314">
                  <c:v>835.69999999998595</c:v>
                </c:pt>
                <c:pt idx="315">
                  <c:v>835.74999999998602</c:v>
                </c:pt>
                <c:pt idx="316">
                  <c:v>835.79999999998597</c:v>
                </c:pt>
                <c:pt idx="317">
                  <c:v>835.84999999998604</c:v>
                </c:pt>
                <c:pt idx="318">
                  <c:v>835.89999999998599</c:v>
                </c:pt>
                <c:pt idx="319">
                  <c:v>835.94999999998504</c:v>
                </c:pt>
                <c:pt idx="320">
                  <c:v>835.99999999998499</c:v>
                </c:pt>
                <c:pt idx="321">
                  <c:v>836.04999999998495</c:v>
                </c:pt>
                <c:pt idx="322">
                  <c:v>836.09999999998502</c:v>
                </c:pt>
                <c:pt idx="323">
                  <c:v>836.14999999998497</c:v>
                </c:pt>
                <c:pt idx="324">
                  <c:v>836.19999999998504</c:v>
                </c:pt>
                <c:pt idx="325">
                  <c:v>836.24999999998499</c:v>
                </c:pt>
                <c:pt idx="326">
                  <c:v>836.29999999998495</c:v>
                </c:pt>
                <c:pt idx="327">
                  <c:v>836.34999999998502</c:v>
                </c:pt>
                <c:pt idx="328">
                  <c:v>836.39999999998497</c:v>
                </c:pt>
                <c:pt idx="329">
                  <c:v>836.44999999998504</c:v>
                </c:pt>
                <c:pt idx="330">
                  <c:v>836.49999999998499</c:v>
                </c:pt>
                <c:pt idx="331">
                  <c:v>836.54999999998495</c:v>
                </c:pt>
                <c:pt idx="332">
                  <c:v>836.59999999998502</c:v>
                </c:pt>
                <c:pt idx="333">
                  <c:v>836.64999999998497</c:v>
                </c:pt>
                <c:pt idx="334">
                  <c:v>836.69999999998504</c:v>
                </c:pt>
                <c:pt idx="335">
                  <c:v>836.74999999998499</c:v>
                </c:pt>
                <c:pt idx="336">
                  <c:v>836.79999999998495</c:v>
                </c:pt>
                <c:pt idx="337">
                  <c:v>836.84999999998502</c:v>
                </c:pt>
                <c:pt idx="338">
                  <c:v>836.89999999998497</c:v>
                </c:pt>
                <c:pt idx="339">
                  <c:v>836.94999999998504</c:v>
                </c:pt>
                <c:pt idx="340">
                  <c:v>836.99999999998499</c:v>
                </c:pt>
                <c:pt idx="341">
                  <c:v>837.04999999998404</c:v>
                </c:pt>
                <c:pt idx="342">
                  <c:v>837.09999999998399</c:v>
                </c:pt>
                <c:pt idx="343">
                  <c:v>837.14999999998395</c:v>
                </c:pt>
                <c:pt idx="344">
                  <c:v>837.19999999998402</c:v>
                </c:pt>
                <c:pt idx="345">
                  <c:v>837.24999999998397</c:v>
                </c:pt>
                <c:pt idx="346">
                  <c:v>837.29999999998404</c:v>
                </c:pt>
                <c:pt idx="347">
                  <c:v>837.34999999998399</c:v>
                </c:pt>
                <c:pt idx="348">
                  <c:v>837.39999999998395</c:v>
                </c:pt>
                <c:pt idx="349">
                  <c:v>837.44999999998402</c:v>
                </c:pt>
                <c:pt idx="350">
                  <c:v>837.49999999998397</c:v>
                </c:pt>
                <c:pt idx="351">
                  <c:v>837.54999999998404</c:v>
                </c:pt>
                <c:pt idx="352">
                  <c:v>837.59999999998399</c:v>
                </c:pt>
                <c:pt idx="353">
                  <c:v>837.64999999998395</c:v>
                </c:pt>
                <c:pt idx="354">
                  <c:v>837.69999999998402</c:v>
                </c:pt>
                <c:pt idx="355">
                  <c:v>837.74999999998397</c:v>
                </c:pt>
                <c:pt idx="356">
                  <c:v>837.79999999998404</c:v>
                </c:pt>
                <c:pt idx="357">
                  <c:v>837.84999999998399</c:v>
                </c:pt>
                <c:pt idx="358">
                  <c:v>837.89999999998395</c:v>
                </c:pt>
                <c:pt idx="359">
                  <c:v>837.94999999998402</c:v>
                </c:pt>
                <c:pt idx="360">
                  <c:v>837.99999999998397</c:v>
                </c:pt>
                <c:pt idx="361">
                  <c:v>838.04999999998404</c:v>
                </c:pt>
                <c:pt idx="362">
                  <c:v>838.09999999998399</c:v>
                </c:pt>
                <c:pt idx="363">
                  <c:v>838.14999999998304</c:v>
                </c:pt>
                <c:pt idx="364">
                  <c:v>838.19999999998299</c:v>
                </c:pt>
                <c:pt idx="365">
                  <c:v>838.24999999998295</c:v>
                </c:pt>
                <c:pt idx="366">
                  <c:v>838.29999999998302</c:v>
                </c:pt>
                <c:pt idx="367">
                  <c:v>838.34999999998297</c:v>
                </c:pt>
                <c:pt idx="368">
                  <c:v>838.39999999998304</c:v>
                </c:pt>
                <c:pt idx="369">
                  <c:v>838.44999999998299</c:v>
                </c:pt>
                <c:pt idx="370">
                  <c:v>838.49999999998295</c:v>
                </c:pt>
                <c:pt idx="371">
                  <c:v>838.54999999998302</c:v>
                </c:pt>
                <c:pt idx="372">
                  <c:v>838.59999999998297</c:v>
                </c:pt>
                <c:pt idx="373">
                  <c:v>838.64999999998304</c:v>
                </c:pt>
                <c:pt idx="374">
                  <c:v>838.69999999998299</c:v>
                </c:pt>
                <c:pt idx="375">
                  <c:v>838.74999999998295</c:v>
                </c:pt>
                <c:pt idx="376">
                  <c:v>838.79999999998302</c:v>
                </c:pt>
                <c:pt idx="377">
                  <c:v>838.84999999998297</c:v>
                </c:pt>
                <c:pt idx="378">
                  <c:v>838.89999999998304</c:v>
                </c:pt>
                <c:pt idx="379">
                  <c:v>838.94999999998299</c:v>
                </c:pt>
                <c:pt idx="380">
                  <c:v>838.99999999998295</c:v>
                </c:pt>
                <c:pt idx="381">
                  <c:v>839.04999999998302</c:v>
                </c:pt>
                <c:pt idx="382">
                  <c:v>839.09999999998297</c:v>
                </c:pt>
                <c:pt idx="383">
                  <c:v>839.14999999998304</c:v>
                </c:pt>
                <c:pt idx="384">
                  <c:v>839.19999999998299</c:v>
                </c:pt>
                <c:pt idx="385">
                  <c:v>839.24999999998204</c:v>
                </c:pt>
                <c:pt idx="386">
                  <c:v>839.29999999998199</c:v>
                </c:pt>
                <c:pt idx="387">
                  <c:v>839.34999999998195</c:v>
                </c:pt>
                <c:pt idx="388">
                  <c:v>839.39999999998201</c:v>
                </c:pt>
                <c:pt idx="389">
                  <c:v>839.44999999998197</c:v>
                </c:pt>
                <c:pt idx="390">
                  <c:v>839.49999999998204</c:v>
                </c:pt>
                <c:pt idx="391">
                  <c:v>839.54999999998199</c:v>
                </c:pt>
                <c:pt idx="392">
                  <c:v>839.59999999998195</c:v>
                </c:pt>
                <c:pt idx="393">
                  <c:v>839.64999999998201</c:v>
                </c:pt>
                <c:pt idx="394">
                  <c:v>839.69999999998197</c:v>
                </c:pt>
                <c:pt idx="395">
                  <c:v>839.74999999998204</c:v>
                </c:pt>
                <c:pt idx="396">
                  <c:v>839.79999999998199</c:v>
                </c:pt>
                <c:pt idx="397">
                  <c:v>839.84999999998195</c:v>
                </c:pt>
                <c:pt idx="398">
                  <c:v>839.89999999998201</c:v>
                </c:pt>
                <c:pt idx="399">
                  <c:v>839.94999999998197</c:v>
                </c:pt>
                <c:pt idx="400">
                  <c:v>839.99999999998204</c:v>
                </c:pt>
                <c:pt idx="401">
                  <c:v>840.04999999998199</c:v>
                </c:pt>
                <c:pt idx="402">
                  <c:v>840.09999999998195</c:v>
                </c:pt>
                <c:pt idx="403">
                  <c:v>840.14999999998201</c:v>
                </c:pt>
                <c:pt idx="404">
                  <c:v>840.19999999998197</c:v>
                </c:pt>
                <c:pt idx="405">
                  <c:v>840.24999999998204</c:v>
                </c:pt>
                <c:pt idx="406">
                  <c:v>840.29999999998199</c:v>
                </c:pt>
                <c:pt idx="407">
                  <c:v>840.34999999998104</c:v>
                </c:pt>
                <c:pt idx="408">
                  <c:v>840.39999999998099</c:v>
                </c:pt>
                <c:pt idx="409">
                  <c:v>840.44999999998095</c:v>
                </c:pt>
                <c:pt idx="410">
                  <c:v>840.49999999998101</c:v>
                </c:pt>
                <c:pt idx="411">
                  <c:v>840.54999999998097</c:v>
                </c:pt>
                <c:pt idx="412">
                  <c:v>840.59999999998104</c:v>
                </c:pt>
                <c:pt idx="413">
                  <c:v>840.64999999998099</c:v>
                </c:pt>
                <c:pt idx="414">
                  <c:v>840.69999999998095</c:v>
                </c:pt>
                <c:pt idx="415">
                  <c:v>840.74999999998101</c:v>
                </c:pt>
                <c:pt idx="416">
                  <c:v>840.79999999998097</c:v>
                </c:pt>
                <c:pt idx="417">
                  <c:v>840.84999999998104</c:v>
                </c:pt>
                <c:pt idx="418">
                  <c:v>840.89999999998099</c:v>
                </c:pt>
                <c:pt idx="419">
                  <c:v>840.94999999998095</c:v>
                </c:pt>
                <c:pt idx="420">
                  <c:v>840.99999999998101</c:v>
                </c:pt>
                <c:pt idx="421">
                  <c:v>841.04999999998097</c:v>
                </c:pt>
                <c:pt idx="422">
                  <c:v>841.09999999998104</c:v>
                </c:pt>
                <c:pt idx="423">
                  <c:v>841.14999999998099</c:v>
                </c:pt>
                <c:pt idx="424">
                  <c:v>841.19999999998095</c:v>
                </c:pt>
                <c:pt idx="425">
                  <c:v>841.24999999998101</c:v>
                </c:pt>
                <c:pt idx="426">
                  <c:v>841.29999999998097</c:v>
                </c:pt>
                <c:pt idx="427">
                  <c:v>841.34999999998104</c:v>
                </c:pt>
                <c:pt idx="428">
                  <c:v>841.39999999998099</c:v>
                </c:pt>
                <c:pt idx="429">
                  <c:v>841.44999999998004</c:v>
                </c:pt>
                <c:pt idx="430">
                  <c:v>841.49999999997999</c:v>
                </c:pt>
                <c:pt idx="431">
                  <c:v>841.54999999997995</c:v>
                </c:pt>
                <c:pt idx="432">
                  <c:v>841.59999999998001</c:v>
                </c:pt>
                <c:pt idx="433">
                  <c:v>841.64999999997997</c:v>
                </c:pt>
                <c:pt idx="434">
                  <c:v>841.69999999998004</c:v>
                </c:pt>
                <c:pt idx="435">
                  <c:v>841.74999999997999</c:v>
                </c:pt>
                <c:pt idx="436">
                  <c:v>841.79999999997995</c:v>
                </c:pt>
                <c:pt idx="437">
                  <c:v>841.84999999998001</c:v>
                </c:pt>
                <c:pt idx="438">
                  <c:v>841.89999999997997</c:v>
                </c:pt>
                <c:pt idx="439">
                  <c:v>841.94999999998004</c:v>
                </c:pt>
                <c:pt idx="440">
                  <c:v>841.99999999997999</c:v>
                </c:pt>
                <c:pt idx="441">
                  <c:v>842.04999999997995</c:v>
                </c:pt>
                <c:pt idx="442">
                  <c:v>842.09999999998001</c:v>
                </c:pt>
                <c:pt idx="443">
                  <c:v>842.14999999997997</c:v>
                </c:pt>
                <c:pt idx="444">
                  <c:v>842.19999999998004</c:v>
                </c:pt>
                <c:pt idx="445">
                  <c:v>842.24999999997999</c:v>
                </c:pt>
                <c:pt idx="446">
                  <c:v>842.29999999997995</c:v>
                </c:pt>
                <c:pt idx="447">
                  <c:v>842.34999999998001</c:v>
                </c:pt>
                <c:pt idx="448">
                  <c:v>842.39999999997997</c:v>
                </c:pt>
                <c:pt idx="449">
                  <c:v>842.44999999998004</c:v>
                </c:pt>
                <c:pt idx="450">
                  <c:v>842.49999999997999</c:v>
                </c:pt>
                <c:pt idx="451">
                  <c:v>842.54999999997904</c:v>
                </c:pt>
                <c:pt idx="452">
                  <c:v>842.59999999997899</c:v>
                </c:pt>
                <c:pt idx="453">
                  <c:v>842.64999999997895</c:v>
                </c:pt>
                <c:pt idx="454">
                  <c:v>842.69999999997901</c:v>
                </c:pt>
                <c:pt idx="455">
                  <c:v>842.74999999997897</c:v>
                </c:pt>
                <c:pt idx="456">
                  <c:v>842.79999999997904</c:v>
                </c:pt>
                <c:pt idx="457">
                  <c:v>842.84999999997899</c:v>
                </c:pt>
                <c:pt idx="458">
                  <c:v>842.89999999997895</c:v>
                </c:pt>
                <c:pt idx="459">
                  <c:v>842.94999999997901</c:v>
                </c:pt>
                <c:pt idx="460">
                  <c:v>842.99999999997897</c:v>
                </c:pt>
                <c:pt idx="461">
                  <c:v>843.04999999997904</c:v>
                </c:pt>
                <c:pt idx="462">
                  <c:v>843.09999999997899</c:v>
                </c:pt>
                <c:pt idx="463">
                  <c:v>843.14999999997895</c:v>
                </c:pt>
                <c:pt idx="464">
                  <c:v>843.19999999997901</c:v>
                </c:pt>
                <c:pt idx="465">
                  <c:v>843.24999999997897</c:v>
                </c:pt>
                <c:pt idx="466">
                  <c:v>843.29999999997904</c:v>
                </c:pt>
                <c:pt idx="467">
                  <c:v>843.34999999997899</c:v>
                </c:pt>
                <c:pt idx="468">
                  <c:v>843.39999999997895</c:v>
                </c:pt>
                <c:pt idx="469">
                  <c:v>843.44999999997901</c:v>
                </c:pt>
                <c:pt idx="470">
                  <c:v>843.49999999997897</c:v>
                </c:pt>
                <c:pt idx="471">
                  <c:v>843.54999999997904</c:v>
                </c:pt>
                <c:pt idx="472">
                  <c:v>843.59999999997899</c:v>
                </c:pt>
                <c:pt idx="473">
                  <c:v>843.64999999997804</c:v>
                </c:pt>
                <c:pt idx="474">
                  <c:v>843.69999999997799</c:v>
                </c:pt>
                <c:pt idx="475">
                  <c:v>843.74999999997794</c:v>
                </c:pt>
                <c:pt idx="476">
                  <c:v>843.79999999997801</c:v>
                </c:pt>
                <c:pt idx="477">
                  <c:v>843.84999999997797</c:v>
                </c:pt>
                <c:pt idx="478">
                  <c:v>843.89999999997804</c:v>
                </c:pt>
                <c:pt idx="479">
                  <c:v>843.94999999997799</c:v>
                </c:pt>
                <c:pt idx="480">
                  <c:v>843.99999999997794</c:v>
                </c:pt>
                <c:pt idx="481">
                  <c:v>844.04999999997801</c:v>
                </c:pt>
                <c:pt idx="482">
                  <c:v>844.09999999997797</c:v>
                </c:pt>
                <c:pt idx="483">
                  <c:v>844.14999999997804</c:v>
                </c:pt>
                <c:pt idx="484">
                  <c:v>844.19999999997799</c:v>
                </c:pt>
                <c:pt idx="485">
                  <c:v>844.24999999997794</c:v>
                </c:pt>
                <c:pt idx="486">
                  <c:v>844.29999999997801</c:v>
                </c:pt>
                <c:pt idx="487">
                  <c:v>844.34999999997797</c:v>
                </c:pt>
                <c:pt idx="488">
                  <c:v>844.39999999997804</c:v>
                </c:pt>
                <c:pt idx="489">
                  <c:v>844.44999999997799</c:v>
                </c:pt>
                <c:pt idx="490">
                  <c:v>844.49999999997794</c:v>
                </c:pt>
                <c:pt idx="491">
                  <c:v>844.54999999997801</c:v>
                </c:pt>
                <c:pt idx="492">
                  <c:v>844.59999999997797</c:v>
                </c:pt>
                <c:pt idx="493">
                  <c:v>844.64999999997804</c:v>
                </c:pt>
                <c:pt idx="494">
                  <c:v>844.69999999997799</c:v>
                </c:pt>
                <c:pt idx="495">
                  <c:v>844.74999999997704</c:v>
                </c:pt>
                <c:pt idx="496">
                  <c:v>844.79999999997699</c:v>
                </c:pt>
                <c:pt idx="497">
                  <c:v>844.84999999997694</c:v>
                </c:pt>
                <c:pt idx="498">
                  <c:v>844.89999999997701</c:v>
                </c:pt>
                <c:pt idx="499">
                  <c:v>844.94999999997697</c:v>
                </c:pt>
                <c:pt idx="500">
                  <c:v>844.99999999997704</c:v>
                </c:pt>
                <c:pt idx="501">
                  <c:v>845.04999999997699</c:v>
                </c:pt>
                <c:pt idx="502">
                  <c:v>845.09999999997694</c:v>
                </c:pt>
                <c:pt idx="503">
                  <c:v>845.14999999997701</c:v>
                </c:pt>
                <c:pt idx="504">
                  <c:v>845.19999999997697</c:v>
                </c:pt>
                <c:pt idx="505">
                  <c:v>845.24999999997704</c:v>
                </c:pt>
                <c:pt idx="506">
                  <c:v>845.29999999997699</c:v>
                </c:pt>
                <c:pt idx="507">
                  <c:v>845.34999999997694</c:v>
                </c:pt>
                <c:pt idx="508">
                  <c:v>845.39999999997701</c:v>
                </c:pt>
                <c:pt idx="509">
                  <c:v>845.44999999997697</c:v>
                </c:pt>
                <c:pt idx="510">
                  <c:v>845.49999999997704</c:v>
                </c:pt>
                <c:pt idx="511">
                  <c:v>845.54999999997699</c:v>
                </c:pt>
                <c:pt idx="512">
                  <c:v>845.59999999997694</c:v>
                </c:pt>
                <c:pt idx="513">
                  <c:v>845.64999999997701</c:v>
                </c:pt>
                <c:pt idx="514">
                  <c:v>845.69999999997697</c:v>
                </c:pt>
                <c:pt idx="515">
                  <c:v>845.74999999997704</c:v>
                </c:pt>
                <c:pt idx="516">
                  <c:v>845.79999999997699</c:v>
                </c:pt>
                <c:pt idx="517">
                  <c:v>845.84999999997603</c:v>
                </c:pt>
                <c:pt idx="518">
                  <c:v>845.89999999997599</c:v>
                </c:pt>
                <c:pt idx="519">
                  <c:v>845.94999999997594</c:v>
                </c:pt>
                <c:pt idx="520">
                  <c:v>845.99999999997601</c:v>
                </c:pt>
                <c:pt idx="521">
                  <c:v>846.04999999997597</c:v>
                </c:pt>
                <c:pt idx="522">
                  <c:v>846.09999999997603</c:v>
                </c:pt>
                <c:pt idx="523">
                  <c:v>846.14999999997599</c:v>
                </c:pt>
                <c:pt idx="524">
                  <c:v>846.19999999997594</c:v>
                </c:pt>
                <c:pt idx="525">
                  <c:v>846.24999999997601</c:v>
                </c:pt>
                <c:pt idx="526">
                  <c:v>846.29999999997597</c:v>
                </c:pt>
                <c:pt idx="527">
                  <c:v>846.34999999997603</c:v>
                </c:pt>
                <c:pt idx="528">
                  <c:v>846.39999999997599</c:v>
                </c:pt>
                <c:pt idx="529">
                  <c:v>846.44999999997594</c:v>
                </c:pt>
                <c:pt idx="530">
                  <c:v>846.49999999997601</c:v>
                </c:pt>
                <c:pt idx="531">
                  <c:v>846.54999999997597</c:v>
                </c:pt>
                <c:pt idx="532">
                  <c:v>846.59999999997603</c:v>
                </c:pt>
                <c:pt idx="533">
                  <c:v>846.64999999997599</c:v>
                </c:pt>
                <c:pt idx="534">
                  <c:v>846.69999999997594</c:v>
                </c:pt>
                <c:pt idx="535">
                  <c:v>846.74999999997601</c:v>
                </c:pt>
                <c:pt idx="536">
                  <c:v>846.79999999997597</c:v>
                </c:pt>
                <c:pt idx="537">
                  <c:v>846.84999999997603</c:v>
                </c:pt>
                <c:pt idx="538">
                  <c:v>846.89999999997599</c:v>
                </c:pt>
                <c:pt idx="539">
                  <c:v>846.94999999997503</c:v>
                </c:pt>
                <c:pt idx="540">
                  <c:v>846.99999999997499</c:v>
                </c:pt>
                <c:pt idx="541">
                  <c:v>847.04999999997494</c:v>
                </c:pt>
                <c:pt idx="542">
                  <c:v>847.09999999997501</c:v>
                </c:pt>
                <c:pt idx="543">
                  <c:v>847.14999999997497</c:v>
                </c:pt>
                <c:pt idx="544">
                  <c:v>847.19999999997503</c:v>
                </c:pt>
                <c:pt idx="545">
                  <c:v>847.24999999997499</c:v>
                </c:pt>
                <c:pt idx="546">
                  <c:v>847.29999999997494</c:v>
                </c:pt>
                <c:pt idx="547">
                  <c:v>847.34999999997501</c:v>
                </c:pt>
                <c:pt idx="548">
                  <c:v>847.39999999997497</c:v>
                </c:pt>
                <c:pt idx="549">
                  <c:v>847.44999999997503</c:v>
                </c:pt>
                <c:pt idx="550">
                  <c:v>847.49999999997499</c:v>
                </c:pt>
                <c:pt idx="551">
                  <c:v>847.54999999997494</c:v>
                </c:pt>
                <c:pt idx="552">
                  <c:v>847.59999999997501</c:v>
                </c:pt>
                <c:pt idx="553">
                  <c:v>847.64999999997497</c:v>
                </c:pt>
                <c:pt idx="554">
                  <c:v>847.69999999997503</c:v>
                </c:pt>
                <c:pt idx="555">
                  <c:v>847.74999999997499</c:v>
                </c:pt>
                <c:pt idx="556">
                  <c:v>847.79999999997494</c:v>
                </c:pt>
                <c:pt idx="557">
                  <c:v>847.84999999997501</c:v>
                </c:pt>
                <c:pt idx="558">
                  <c:v>847.89999999997497</c:v>
                </c:pt>
                <c:pt idx="559">
                  <c:v>847.94999999997503</c:v>
                </c:pt>
                <c:pt idx="560">
                  <c:v>847.99999999997499</c:v>
                </c:pt>
                <c:pt idx="561">
                  <c:v>848.04999999997403</c:v>
                </c:pt>
                <c:pt idx="562">
                  <c:v>848.09999999997399</c:v>
                </c:pt>
                <c:pt idx="563">
                  <c:v>848.14999999997406</c:v>
                </c:pt>
                <c:pt idx="564">
                  <c:v>848.19999999997401</c:v>
                </c:pt>
                <c:pt idx="565">
                  <c:v>848.24999999997397</c:v>
                </c:pt>
                <c:pt idx="566">
                  <c:v>848.29999999997403</c:v>
                </c:pt>
                <c:pt idx="567">
                  <c:v>848.34999999997399</c:v>
                </c:pt>
                <c:pt idx="568">
                  <c:v>848.39999999997406</c:v>
                </c:pt>
                <c:pt idx="569">
                  <c:v>848.44999999997401</c:v>
                </c:pt>
                <c:pt idx="570">
                  <c:v>848.49999999997397</c:v>
                </c:pt>
                <c:pt idx="571">
                  <c:v>848.54999999997403</c:v>
                </c:pt>
                <c:pt idx="572">
                  <c:v>848.59999999997399</c:v>
                </c:pt>
                <c:pt idx="573">
                  <c:v>848.64999999997406</c:v>
                </c:pt>
                <c:pt idx="574">
                  <c:v>848.69999999997401</c:v>
                </c:pt>
                <c:pt idx="575">
                  <c:v>848.74999999997397</c:v>
                </c:pt>
                <c:pt idx="576">
                  <c:v>848.79999999997403</c:v>
                </c:pt>
                <c:pt idx="577">
                  <c:v>848.84999999997399</c:v>
                </c:pt>
                <c:pt idx="578">
                  <c:v>848.89999999997406</c:v>
                </c:pt>
                <c:pt idx="579">
                  <c:v>848.94999999997401</c:v>
                </c:pt>
                <c:pt idx="580">
                  <c:v>848.99999999997397</c:v>
                </c:pt>
                <c:pt idx="581">
                  <c:v>849.04999999997403</c:v>
                </c:pt>
                <c:pt idx="582">
                  <c:v>849.09999999997399</c:v>
                </c:pt>
                <c:pt idx="583">
                  <c:v>849.14999999997303</c:v>
                </c:pt>
                <c:pt idx="584">
                  <c:v>849.19999999997299</c:v>
                </c:pt>
                <c:pt idx="585">
                  <c:v>849.24999999997306</c:v>
                </c:pt>
                <c:pt idx="586">
                  <c:v>849.29999999997301</c:v>
                </c:pt>
                <c:pt idx="587">
                  <c:v>849.34999999997297</c:v>
                </c:pt>
                <c:pt idx="588">
                  <c:v>849.39999999997303</c:v>
                </c:pt>
                <c:pt idx="589">
                  <c:v>849.44999999997299</c:v>
                </c:pt>
                <c:pt idx="590">
                  <c:v>849.49999999997306</c:v>
                </c:pt>
                <c:pt idx="591">
                  <c:v>849.54999999997301</c:v>
                </c:pt>
                <c:pt idx="592">
                  <c:v>849.59999999997297</c:v>
                </c:pt>
                <c:pt idx="593">
                  <c:v>849.64999999997303</c:v>
                </c:pt>
                <c:pt idx="594">
                  <c:v>849.69999999997299</c:v>
                </c:pt>
                <c:pt idx="595">
                  <c:v>849.74999999997306</c:v>
                </c:pt>
                <c:pt idx="596">
                  <c:v>849.79999999997301</c:v>
                </c:pt>
                <c:pt idx="597">
                  <c:v>849.84999999997297</c:v>
                </c:pt>
                <c:pt idx="598">
                  <c:v>849.89999999997303</c:v>
                </c:pt>
                <c:pt idx="599">
                  <c:v>849.94999999997299</c:v>
                </c:pt>
                <c:pt idx="600">
                  <c:v>849.99999999997306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199</c:v>
                </c:pt>
                <c:pt idx="1">
                  <c:v>196</c:v>
                </c:pt>
                <c:pt idx="2">
                  <c:v>185</c:v>
                </c:pt>
                <c:pt idx="3">
                  <c:v>198</c:v>
                </c:pt>
                <c:pt idx="4">
                  <c:v>173</c:v>
                </c:pt>
                <c:pt idx="5">
                  <c:v>165</c:v>
                </c:pt>
                <c:pt idx="6">
                  <c:v>189</c:v>
                </c:pt>
                <c:pt idx="7">
                  <c:v>205</c:v>
                </c:pt>
                <c:pt idx="8">
                  <c:v>201</c:v>
                </c:pt>
                <c:pt idx="9">
                  <c:v>172</c:v>
                </c:pt>
                <c:pt idx="10">
                  <c:v>187</c:v>
                </c:pt>
                <c:pt idx="11">
                  <c:v>193</c:v>
                </c:pt>
                <c:pt idx="12">
                  <c:v>187</c:v>
                </c:pt>
                <c:pt idx="13">
                  <c:v>202</c:v>
                </c:pt>
                <c:pt idx="14">
                  <c:v>215</c:v>
                </c:pt>
                <c:pt idx="15">
                  <c:v>202</c:v>
                </c:pt>
                <c:pt idx="16">
                  <c:v>215</c:v>
                </c:pt>
                <c:pt idx="17">
                  <c:v>209</c:v>
                </c:pt>
                <c:pt idx="18">
                  <c:v>185</c:v>
                </c:pt>
                <c:pt idx="19">
                  <c:v>188</c:v>
                </c:pt>
                <c:pt idx="20">
                  <c:v>191</c:v>
                </c:pt>
                <c:pt idx="21">
                  <c:v>184</c:v>
                </c:pt>
                <c:pt idx="22">
                  <c:v>200</c:v>
                </c:pt>
                <c:pt idx="23">
                  <c:v>188</c:v>
                </c:pt>
                <c:pt idx="24">
                  <c:v>191</c:v>
                </c:pt>
                <c:pt idx="25">
                  <c:v>171</c:v>
                </c:pt>
                <c:pt idx="26">
                  <c:v>167</c:v>
                </c:pt>
                <c:pt idx="27">
                  <c:v>184</c:v>
                </c:pt>
                <c:pt idx="28">
                  <c:v>175</c:v>
                </c:pt>
                <c:pt idx="29">
                  <c:v>177</c:v>
                </c:pt>
                <c:pt idx="30">
                  <c:v>220</c:v>
                </c:pt>
                <c:pt idx="31">
                  <c:v>180</c:v>
                </c:pt>
                <c:pt idx="32">
                  <c:v>195</c:v>
                </c:pt>
                <c:pt idx="33">
                  <c:v>191</c:v>
                </c:pt>
                <c:pt idx="34">
                  <c:v>189</c:v>
                </c:pt>
                <c:pt idx="35">
                  <c:v>192</c:v>
                </c:pt>
                <c:pt idx="36">
                  <c:v>199</c:v>
                </c:pt>
                <c:pt idx="37">
                  <c:v>194</c:v>
                </c:pt>
                <c:pt idx="38">
                  <c:v>188</c:v>
                </c:pt>
                <c:pt idx="39">
                  <c:v>198</c:v>
                </c:pt>
                <c:pt idx="40">
                  <c:v>199</c:v>
                </c:pt>
                <c:pt idx="41">
                  <c:v>210</c:v>
                </c:pt>
                <c:pt idx="42">
                  <c:v>191</c:v>
                </c:pt>
                <c:pt idx="43">
                  <c:v>216</c:v>
                </c:pt>
                <c:pt idx="44">
                  <c:v>184</c:v>
                </c:pt>
                <c:pt idx="45">
                  <c:v>196</c:v>
                </c:pt>
                <c:pt idx="46">
                  <c:v>174</c:v>
                </c:pt>
                <c:pt idx="47">
                  <c:v>180</c:v>
                </c:pt>
                <c:pt idx="48">
                  <c:v>181</c:v>
                </c:pt>
                <c:pt idx="49">
                  <c:v>183</c:v>
                </c:pt>
                <c:pt idx="50">
                  <c:v>214</c:v>
                </c:pt>
                <c:pt idx="51">
                  <c:v>179</c:v>
                </c:pt>
                <c:pt idx="52">
                  <c:v>209</c:v>
                </c:pt>
                <c:pt idx="53">
                  <c:v>200</c:v>
                </c:pt>
                <c:pt idx="54">
                  <c:v>207</c:v>
                </c:pt>
                <c:pt idx="55">
                  <c:v>190</c:v>
                </c:pt>
                <c:pt idx="56">
                  <c:v>177</c:v>
                </c:pt>
                <c:pt idx="57">
                  <c:v>185</c:v>
                </c:pt>
                <c:pt idx="58">
                  <c:v>198</c:v>
                </c:pt>
                <c:pt idx="59">
                  <c:v>213</c:v>
                </c:pt>
                <c:pt idx="60">
                  <c:v>185</c:v>
                </c:pt>
                <c:pt idx="61">
                  <c:v>179</c:v>
                </c:pt>
                <c:pt idx="62">
                  <c:v>206</c:v>
                </c:pt>
                <c:pt idx="63">
                  <c:v>167</c:v>
                </c:pt>
                <c:pt idx="64">
                  <c:v>203</c:v>
                </c:pt>
                <c:pt idx="65">
                  <c:v>184</c:v>
                </c:pt>
                <c:pt idx="66">
                  <c:v>187</c:v>
                </c:pt>
                <c:pt idx="67">
                  <c:v>206</c:v>
                </c:pt>
                <c:pt idx="68">
                  <c:v>176</c:v>
                </c:pt>
                <c:pt idx="69">
                  <c:v>201</c:v>
                </c:pt>
                <c:pt idx="70">
                  <c:v>189</c:v>
                </c:pt>
                <c:pt idx="71">
                  <c:v>214</c:v>
                </c:pt>
                <c:pt idx="72">
                  <c:v>191</c:v>
                </c:pt>
                <c:pt idx="73">
                  <c:v>200</c:v>
                </c:pt>
                <c:pt idx="74">
                  <c:v>183</c:v>
                </c:pt>
                <c:pt idx="75">
                  <c:v>203</c:v>
                </c:pt>
                <c:pt idx="76">
                  <c:v>194</c:v>
                </c:pt>
                <c:pt idx="77">
                  <c:v>174</c:v>
                </c:pt>
                <c:pt idx="78">
                  <c:v>178</c:v>
                </c:pt>
                <c:pt idx="79">
                  <c:v>188</c:v>
                </c:pt>
                <c:pt idx="80">
                  <c:v>181</c:v>
                </c:pt>
                <c:pt idx="81">
                  <c:v>184</c:v>
                </c:pt>
                <c:pt idx="82">
                  <c:v>187</c:v>
                </c:pt>
                <c:pt idx="83">
                  <c:v>191</c:v>
                </c:pt>
                <c:pt idx="84">
                  <c:v>173</c:v>
                </c:pt>
                <c:pt idx="85">
                  <c:v>192</c:v>
                </c:pt>
                <c:pt idx="86">
                  <c:v>198</c:v>
                </c:pt>
                <c:pt idx="87">
                  <c:v>188</c:v>
                </c:pt>
                <c:pt idx="88">
                  <c:v>165</c:v>
                </c:pt>
                <c:pt idx="89">
                  <c:v>166</c:v>
                </c:pt>
                <c:pt idx="90">
                  <c:v>202</c:v>
                </c:pt>
                <c:pt idx="91">
                  <c:v>167</c:v>
                </c:pt>
                <c:pt idx="92">
                  <c:v>186</c:v>
                </c:pt>
                <c:pt idx="93">
                  <c:v>200</c:v>
                </c:pt>
                <c:pt idx="94">
                  <c:v>191</c:v>
                </c:pt>
                <c:pt idx="95">
                  <c:v>190</c:v>
                </c:pt>
                <c:pt idx="96">
                  <c:v>191</c:v>
                </c:pt>
                <c:pt idx="97">
                  <c:v>172</c:v>
                </c:pt>
                <c:pt idx="98">
                  <c:v>209</c:v>
                </c:pt>
                <c:pt idx="99">
                  <c:v>193</c:v>
                </c:pt>
                <c:pt idx="100">
                  <c:v>187</c:v>
                </c:pt>
                <c:pt idx="101">
                  <c:v>186</c:v>
                </c:pt>
                <c:pt idx="102">
                  <c:v>189</c:v>
                </c:pt>
                <c:pt idx="103">
                  <c:v>177</c:v>
                </c:pt>
                <c:pt idx="104">
                  <c:v>186</c:v>
                </c:pt>
                <c:pt idx="105">
                  <c:v>180</c:v>
                </c:pt>
                <c:pt idx="106">
                  <c:v>182</c:v>
                </c:pt>
                <c:pt idx="107">
                  <c:v>198</c:v>
                </c:pt>
                <c:pt idx="108">
                  <c:v>218</c:v>
                </c:pt>
                <c:pt idx="109">
                  <c:v>155</c:v>
                </c:pt>
                <c:pt idx="110">
                  <c:v>187</c:v>
                </c:pt>
                <c:pt idx="111">
                  <c:v>160</c:v>
                </c:pt>
                <c:pt idx="112">
                  <c:v>177</c:v>
                </c:pt>
                <c:pt idx="113">
                  <c:v>191</c:v>
                </c:pt>
                <c:pt idx="114">
                  <c:v>185</c:v>
                </c:pt>
                <c:pt idx="115">
                  <c:v>203</c:v>
                </c:pt>
                <c:pt idx="116">
                  <c:v>189</c:v>
                </c:pt>
                <c:pt idx="117">
                  <c:v>180</c:v>
                </c:pt>
                <c:pt idx="118">
                  <c:v>188</c:v>
                </c:pt>
                <c:pt idx="119">
                  <c:v>186</c:v>
                </c:pt>
                <c:pt idx="120">
                  <c:v>170</c:v>
                </c:pt>
                <c:pt idx="121">
                  <c:v>183</c:v>
                </c:pt>
                <c:pt idx="122">
                  <c:v>204</c:v>
                </c:pt>
                <c:pt idx="123">
                  <c:v>206</c:v>
                </c:pt>
                <c:pt idx="124">
                  <c:v>176</c:v>
                </c:pt>
                <c:pt idx="125">
                  <c:v>226</c:v>
                </c:pt>
                <c:pt idx="126">
                  <c:v>181</c:v>
                </c:pt>
                <c:pt idx="127">
                  <c:v>220</c:v>
                </c:pt>
                <c:pt idx="128">
                  <c:v>163</c:v>
                </c:pt>
                <c:pt idx="129">
                  <c:v>178</c:v>
                </c:pt>
                <c:pt idx="130">
                  <c:v>175</c:v>
                </c:pt>
                <c:pt idx="131">
                  <c:v>189</c:v>
                </c:pt>
                <c:pt idx="132">
                  <c:v>179</c:v>
                </c:pt>
                <c:pt idx="133">
                  <c:v>220</c:v>
                </c:pt>
                <c:pt idx="134">
                  <c:v>172</c:v>
                </c:pt>
                <c:pt idx="135">
                  <c:v>196</c:v>
                </c:pt>
                <c:pt idx="136">
                  <c:v>197</c:v>
                </c:pt>
                <c:pt idx="137">
                  <c:v>189</c:v>
                </c:pt>
                <c:pt idx="138">
                  <c:v>185</c:v>
                </c:pt>
                <c:pt idx="139">
                  <c:v>178</c:v>
                </c:pt>
                <c:pt idx="140">
                  <c:v>201</c:v>
                </c:pt>
                <c:pt idx="141">
                  <c:v>201</c:v>
                </c:pt>
                <c:pt idx="142">
                  <c:v>196</c:v>
                </c:pt>
                <c:pt idx="143">
                  <c:v>207</c:v>
                </c:pt>
                <c:pt idx="144">
                  <c:v>186</c:v>
                </c:pt>
                <c:pt idx="145">
                  <c:v>200</c:v>
                </c:pt>
                <c:pt idx="146">
                  <c:v>201</c:v>
                </c:pt>
                <c:pt idx="147">
                  <c:v>202</c:v>
                </c:pt>
                <c:pt idx="148">
                  <c:v>183</c:v>
                </c:pt>
                <c:pt idx="149">
                  <c:v>175</c:v>
                </c:pt>
                <c:pt idx="150">
                  <c:v>183</c:v>
                </c:pt>
                <c:pt idx="151">
                  <c:v>191</c:v>
                </c:pt>
                <c:pt idx="152">
                  <c:v>208</c:v>
                </c:pt>
                <c:pt idx="153">
                  <c:v>192</c:v>
                </c:pt>
                <c:pt idx="154">
                  <c:v>200</c:v>
                </c:pt>
                <c:pt idx="155">
                  <c:v>201</c:v>
                </c:pt>
                <c:pt idx="156">
                  <c:v>204</c:v>
                </c:pt>
                <c:pt idx="157">
                  <c:v>191</c:v>
                </c:pt>
                <c:pt idx="158">
                  <c:v>202</c:v>
                </c:pt>
                <c:pt idx="159">
                  <c:v>185</c:v>
                </c:pt>
                <c:pt idx="160">
                  <c:v>177</c:v>
                </c:pt>
                <c:pt idx="161">
                  <c:v>189</c:v>
                </c:pt>
                <c:pt idx="162">
                  <c:v>191</c:v>
                </c:pt>
                <c:pt idx="163">
                  <c:v>184</c:v>
                </c:pt>
                <c:pt idx="164">
                  <c:v>180</c:v>
                </c:pt>
                <c:pt idx="165">
                  <c:v>190</c:v>
                </c:pt>
                <c:pt idx="166">
                  <c:v>179</c:v>
                </c:pt>
                <c:pt idx="167">
                  <c:v>190</c:v>
                </c:pt>
                <c:pt idx="168">
                  <c:v>201</c:v>
                </c:pt>
                <c:pt idx="169">
                  <c:v>200</c:v>
                </c:pt>
                <c:pt idx="170">
                  <c:v>179</c:v>
                </c:pt>
                <c:pt idx="171">
                  <c:v>204</c:v>
                </c:pt>
                <c:pt idx="172">
                  <c:v>217</c:v>
                </c:pt>
                <c:pt idx="173">
                  <c:v>174</c:v>
                </c:pt>
                <c:pt idx="174">
                  <c:v>196</c:v>
                </c:pt>
                <c:pt idx="175">
                  <c:v>202</c:v>
                </c:pt>
                <c:pt idx="176">
                  <c:v>201</c:v>
                </c:pt>
                <c:pt idx="177">
                  <c:v>199</c:v>
                </c:pt>
                <c:pt idx="178">
                  <c:v>172</c:v>
                </c:pt>
                <c:pt idx="179">
                  <c:v>182</c:v>
                </c:pt>
                <c:pt idx="180">
                  <c:v>202</c:v>
                </c:pt>
                <c:pt idx="181">
                  <c:v>196</c:v>
                </c:pt>
                <c:pt idx="182">
                  <c:v>208</c:v>
                </c:pt>
                <c:pt idx="183">
                  <c:v>189</c:v>
                </c:pt>
                <c:pt idx="184">
                  <c:v>208</c:v>
                </c:pt>
                <c:pt idx="185">
                  <c:v>159</c:v>
                </c:pt>
                <c:pt idx="186">
                  <c:v>214</c:v>
                </c:pt>
                <c:pt idx="187">
                  <c:v>190</c:v>
                </c:pt>
                <c:pt idx="188">
                  <c:v>192</c:v>
                </c:pt>
                <c:pt idx="189">
                  <c:v>209</c:v>
                </c:pt>
                <c:pt idx="190">
                  <c:v>182</c:v>
                </c:pt>
                <c:pt idx="191">
                  <c:v>185</c:v>
                </c:pt>
                <c:pt idx="192">
                  <c:v>203</c:v>
                </c:pt>
                <c:pt idx="193">
                  <c:v>196</c:v>
                </c:pt>
                <c:pt idx="194">
                  <c:v>200</c:v>
                </c:pt>
                <c:pt idx="195">
                  <c:v>210</c:v>
                </c:pt>
                <c:pt idx="196">
                  <c:v>182</c:v>
                </c:pt>
                <c:pt idx="197">
                  <c:v>185</c:v>
                </c:pt>
                <c:pt idx="198">
                  <c:v>186</c:v>
                </c:pt>
                <c:pt idx="199">
                  <c:v>184</c:v>
                </c:pt>
                <c:pt idx="200">
                  <c:v>177</c:v>
                </c:pt>
                <c:pt idx="201">
                  <c:v>182</c:v>
                </c:pt>
                <c:pt idx="202">
                  <c:v>184</c:v>
                </c:pt>
                <c:pt idx="203">
                  <c:v>190</c:v>
                </c:pt>
                <c:pt idx="204">
                  <c:v>203</c:v>
                </c:pt>
                <c:pt idx="205">
                  <c:v>180</c:v>
                </c:pt>
                <c:pt idx="206">
                  <c:v>189</c:v>
                </c:pt>
                <c:pt idx="207">
                  <c:v>193</c:v>
                </c:pt>
                <c:pt idx="208">
                  <c:v>183</c:v>
                </c:pt>
                <c:pt idx="209">
                  <c:v>183</c:v>
                </c:pt>
                <c:pt idx="210">
                  <c:v>197</c:v>
                </c:pt>
                <c:pt idx="211">
                  <c:v>206</c:v>
                </c:pt>
                <c:pt idx="212">
                  <c:v>205</c:v>
                </c:pt>
                <c:pt idx="213">
                  <c:v>187</c:v>
                </c:pt>
                <c:pt idx="214">
                  <c:v>179</c:v>
                </c:pt>
                <c:pt idx="215">
                  <c:v>194</c:v>
                </c:pt>
                <c:pt idx="216">
                  <c:v>197</c:v>
                </c:pt>
                <c:pt idx="217">
                  <c:v>191</c:v>
                </c:pt>
                <c:pt idx="218">
                  <c:v>168</c:v>
                </c:pt>
                <c:pt idx="219">
                  <c:v>197</c:v>
                </c:pt>
                <c:pt idx="220">
                  <c:v>187</c:v>
                </c:pt>
                <c:pt idx="221">
                  <c:v>183</c:v>
                </c:pt>
                <c:pt idx="222">
                  <c:v>184</c:v>
                </c:pt>
                <c:pt idx="223">
                  <c:v>183</c:v>
                </c:pt>
                <c:pt idx="224">
                  <c:v>211</c:v>
                </c:pt>
                <c:pt idx="225">
                  <c:v>182</c:v>
                </c:pt>
                <c:pt idx="226">
                  <c:v>189</c:v>
                </c:pt>
                <c:pt idx="227">
                  <c:v>175</c:v>
                </c:pt>
                <c:pt idx="228">
                  <c:v>216</c:v>
                </c:pt>
                <c:pt idx="229">
                  <c:v>195</c:v>
                </c:pt>
                <c:pt idx="230">
                  <c:v>206</c:v>
                </c:pt>
                <c:pt idx="231">
                  <c:v>199</c:v>
                </c:pt>
                <c:pt idx="232">
                  <c:v>195</c:v>
                </c:pt>
                <c:pt idx="233">
                  <c:v>176</c:v>
                </c:pt>
                <c:pt idx="234">
                  <c:v>210</c:v>
                </c:pt>
                <c:pt idx="235">
                  <c:v>178</c:v>
                </c:pt>
                <c:pt idx="236">
                  <c:v>193</c:v>
                </c:pt>
                <c:pt idx="237">
                  <c:v>220</c:v>
                </c:pt>
                <c:pt idx="238">
                  <c:v>173</c:v>
                </c:pt>
                <c:pt idx="239">
                  <c:v>186</c:v>
                </c:pt>
                <c:pt idx="240">
                  <c:v>191</c:v>
                </c:pt>
                <c:pt idx="241">
                  <c:v>187</c:v>
                </c:pt>
                <c:pt idx="242">
                  <c:v>182</c:v>
                </c:pt>
                <c:pt idx="243">
                  <c:v>201</c:v>
                </c:pt>
                <c:pt idx="244">
                  <c:v>194</c:v>
                </c:pt>
                <c:pt idx="245">
                  <c:v>174</c:v>
                </c:pt>
                <c:pt idx="246">
                  <c:v>209</c:v>
                </c:pt>
                <c:pt idx="247">
                  <c:v>163</c:v>
                </c:pt>
                <c:pt idx="248">
                  <c:v>191</c:v>
                </c:pt>
                <c:pt idx="249">
                  <c:v>192</c:v>
                </c:pt>
                <c:pt idx="250">
                  <c:v>183</c:v>
                </c:pt>
                <c:pt idx="251">
                  <c:v>197</c:v>
                </c:pt>
                <c:pt idx="252">
                  <c:v>201</c:v>
                </c:pt>
                <c:pt idx="253">
                  <c:v>216</c:v>
                </c:pt>
                <c:pt idx="254">
                  <c:v>215</c:v>
                </c:pt>
                <c:pt idx="255">
                  <c:v>187</c:v>
                </c:pt>
                <c:pt idx="256">
                  <c:v>176</c:v>
                </c:pt>
                <c:pt idx="257">
                  <c:v>175</c:v>
                </c:pt>
                <c:pt idx="258">
                  <c:v>189</c:v>
                </c:pt>
                <c:pt idx="259">
                  <c:v>193</c:v>
                </c:pt>
                <c:pt idx="260">
                  <c:v>182</c:v>
                </c:pt>
                <c:pt idx="261">
                  <c:v>187</c:v>
                </c:pt>
                <c:pt idx="262">
                  <c:v>197</c:v>
                </c:pt>
                <c:pt idx="263">
                  <c:v>201</c:v>
                </c:pt>
                <c:pt idx="264">
                  <c:v>212</c:v>
                </c:pt>
                <c:pt idx="265">
                  <c:v>201</c:v>
                </c:pt>
                <c:pt idx="266">
                  <c:v>187</c:v>
                </c:pt>
                <c:pt idx="267">
                  <c:v>187</c:v>
                </c:pt>
                <c:pt idx="268">
                  <c:v>201</c:v>
                </c:pt>
                <c:pt idx="269">
                  <c:v>193</c:v>
                </c:pt>
                <c:pt idx="270">
                  <c:v>203</c:v>
                </c:pt>
                <c:pt idx="271">
                  <c:v>198</c:v>
                </c:pt>
                <c:pt idx="272">
                  <c:v>184</c:v>
                </c:pt>
                <c:pt idx="273">
                  <c:v>188</c:v>
                </c:pt>
                <c:pt idx="274">
                  <c:v>185</c:v>
                </c:pt>
                <c:pt idx="275">
                  <c:v>191</c:v>
                </c:pt>
                <c:pt idx="276">
                  <c:v>205</c:v>
                </c:pt>
                <c:pt idx="277">
                  <c:v>182</c:v>
                </c:pt>
                <c:pt idx="278">
                  <c:v>188</c:v>
                </c:pt>
                <c:pt idx="279">
                  <c:v>222</c:v>
                </c:pt>
                <c:pt idx="280">
                  <c:v>193</c:v>
                </c:pt>
                <c:pt idx="281">
                  <c:v>207</c:v>
                </c:pt>
                <c:pt idx="282">
                  <c:v>186</c:v>
                </c:pt>
                <c:pt idx="283">
                  <c:v>171</c:v>
                </c:pt>
                <c:pt idx="284">
                  <c:v>189</c:v>
                </c:pt>
                <c:pt idx="285">
                  <c:v>215</c:v>
                </c:pt>
                <c:pt idx="286">
                  <c:v>196</c:v>
                </c:pt>
                <c:pt idx="287">
                  <c:v>178</c:v>
                </c:pt>
                <c:pt idx="288">
                  <c:v>215</c:v>
                </c:pt>
                <c:pt idx="289">
                  <c:v>198</c:v>
                </c:pt>
                <c:pt idx="290">
                  <c:v>203</c:v>
                </c:pt>
                <c:pt idx="291">
                  <c:v>206</c:v>
                </c:pt>
                <c:pt idx="292">
                  <c:v>155</c:v>
                </c:pt>
                <c:pt idx="293">
                  <c:v>192</c:v>
                </c:pt>
                <c:pt idx="294">
                  <c:v>188</c:v>
                </c:pt>
                <c:pt idx="295">
                  <c:v>231</c:v>
                </c:pt>
                <c:pt idx="296">
                  <c:v>184</c:v>
                </c:pt>
                <c:pt idx="297">
                  <c:v>186</c:v>
                </c:pt>
                <c:pt idx="298">
                  <c:v>187</c:v>
                </c:pt>
                <c:pt idx="299">
                  <c:v>199</c:v>
                </c:pt>
                <c:pt idx="300">
                  <c:v>203</c:v>
                </c:pt>
                <c:pt idx="301">
                  <c:v>180</c:v>
                </c:pt>
                <c:pt idx="302">
                  <c:v>171</c:v>
                </c:pt>
                <c:pt idx="303">
                  <c:v>201</c:v>
                </c:pt>
                <c:pt idx="304">
                  <c:v>196</c:v>
                </c:pt>
                <c:pt idx="305">
                  <c:v>181</c:v>
                </c:pt>
                <c:pt idx="306">
                  <c:v>210</c:v>
                </c:pt>
                <c:pt idx="307">
                  <c:v>213</c:v>
                </c:pt>
                <c:pt idx="308">
                  <c:v>167</c:v>
                </c:pt>
                <c:pt idx="309">
                  <c:v>199</c:v>
                </c:pt>
                <c:pt idx="310">
                  <c:v>197</c:v>
                </c:pt>
                <c:pt idx="311">
                  <c:v>192</c:v>
                </c:pt>
                <c:pt idx="312">
                  <c:v>202</c:v>
                </c:pt>
                <c:pt idx="313">
                  <c:v>194</c:v>
                </c:pt>
                <c:pt idx="314">
                  <c:v>180</c:v>
                </c:pt>
                <c:pt idx="315">
                  <c:v>183</c:v>
                </c:pt>
                <c:pt idx="316">
                  <c:v>187</c:v>
                </c:pt>
                <c:pt idx="317">
                  <c:v>193</c:v>
                </c:pt>
                <c:pt idx="318">
                  <c:v>218</c:v>
                </c:pt>
                <c:pt idx="319">
                  <c:v>193</c:v>
                </c:pt>
                <c:pt idx="320">
                  <c:v>191</c:v>
                </c:pt>
                <c:pt idx="321">
                  <c:v>225</c:v>
                </c:pt>
                <c:pt idx="322">
                  <c:v>239</c:v>
                </c:pt>
                <c:pt idx="323">
                  <c:v>213</c:v>
                </c:pt>
                <c:pt idx="324">
                  <c:v>223</c:v>
                </c:pt>
                <c:pt idx="325">
                  <c:v>209</c:v>
                </c:pt>
                <c:pt idx="326">
                  <c:v>217</c:v>
                </c:pt>
                <c:pt idx="327">
                  <c:v>205</c:v>
                </c:pt>
                <c:pt idx="328">
                  <c:v>187</c:v>
                </c:pt>
                <c:pt idx="329">
                  <c:v>197</c:v>
                </c:pt>
                <c:pt idx="330">
                  <c:v>235</c:v>
                </c:pt>
                <c:pt idx="331">
                  <c:v>213</c:v>
                </c:pt>
                <c:pt idx="332">
                  <c:v>210</c:v>
                </c:pt>
                <c:pt idx="333">
                  <c:v>208</c:v>
                </c:pt>
                <c:pt idx="334">
                  <c:v>207</c:v>
                </c:pt>
                <c:pt idx="335">
                  <c:v>231</c:v>
                </c:pt>
                <c:pt idx="336">
                  <c:v>215</c:v>
                </c:pt>
                <c:pt idx="337">
                  <c:v>214</c:v>
                </c:pt>
                <c:pt idx="338">
                  <c:v>205</c:v>
                </c:pt>
                <c:pt idx="339">
                  <c:v>218</c:v>
                </c:pt>
                <c:pt idx="340">
                  <c:v>197</c:v>
                </c:pt>
                <c:pt idx="341">
                  <c:v>186</c:v>
                </c:pt>
                <c:pt idx="342">
                  <c:v>203</c:v>
                </c:pt>
                <c:pt idx="343">
                  <c:v>202</c:v>
                </c:pt>
                <c:pt idx="344">
                  <c:v>234</c:v>
                </c:pt>
                <c:pt idx="345">
                  <c:v>224</c:v>
                </c:pt>
                <c:pt idx="346">
                  <c:v>239</c:v>
                </c:pt>
                <c:pt idx="347">
                  <c:v>197</c:v>
                </c:pt>
                <c:pt idx="348">
                  <c:v>237</c:v>
                </c:pt>
                <c:pt idx="349">
                  <c:v>237</c:v>
                </c:pt>
                <c:pt idx="350">
                  <c:v>207</c:v>
                </c:pt>
                <c:pt idx="351">
                  <c:v>204</c:v>
                </c:pt>
                <c:pt idx="352">
                  <c:v>217</c:v>
                </c:pt>
                <c:pt idx="353">
                  <c:v>208</c:v>
                </c:pt>
                <c:pt idx="354">
                  <c:v>228</c:v>
                </c:pt>
                <c:pt idx="355">
                  <c:v>218</c:v>
                </c:pt>
                <c:pt idx="356">
                  <c:v>179</c:v>
                </c:pt>
                <c:pt idx="357">
                  <c:v>203</c:v>
                </c:pt>
                <c:pt idx="358">
                  <c:v>187</c:v>
                </c:pt>
                <c:pt idx="359">
                  <c:v>184</c:v>
                </c:pt>
                <c:pt idx="360">
                  <c:v>203</c:v>
                </c:pt>
                <c:pt idx="361">
                  <c:v>199</c:v>
                </c:pt>
                <c:pt idx="362">
                  <c:v>220</c:v>
                </c:pt>
                <c:pt idx="363">
                  <c:v>196</c:v>
                </c:pt>
                <c:pt idx="364">
                  <c:v>237</c:v>
                </c:pt>
                <c:pt idx="365">
                  <c:v>189</c:v>
                </c:pt>
                <c:pt idx="366">
                  <c:v>180</c:v>
                </c:pt>
                <c:pt idx="367">
                  <c:v>231</c:v>
                </c:pt>
                <c:pt idx="368">
                  <c:v>198</c:v>
                </c:pt>
                <c:pt idx="369">
                  <c:v>197</c:v>
                </c:pt>
                <c:pt idx="370">
                  <c:v>207</c:v>
                </c:pt>
                <c:pt idx="371">
                  <c:v>177</c:v>
                </c:pt>
                <c:pt idx="372">
                  <c:v>183</c:v>
                </c:pt>
                <c:pt idx="373">
                  <c:v>194</c:v>
                </c:pt>
                <c:pt idx="374">
                  <c:v>221</c:v>
                </c:pt>
                <c:pt idx="375">
                  <c:v>180</c:v>
                </c:pt>
                <c:pt idx="376">
                  <c:v>199</c:v>
                </c:pt>
                <c:pt idx="377">
                  <c:v>204</c:v>
                </c:pt>
                <c:pt idx="378">
                  <c:v>220</c:v>
                </c:pt>
                <c:pt idx="379">
                  <c:v>215</c:v>
                </c:pt>
                <c:pt idx="380">
                  <c:v>208</c:v>
                </c:pt>
                <c:pt idx="381">
                  <c:v>199</c:v>
                </c:pt>
                <c:pt idx="382">
                  <c:v>183</c:v>
                </c:pt>
                <c:pt idx="383">
                  <c:v>164</c:v>
                </c:pt>
                <c:pt idx="384">
                  <c:v>210</c:v>
                </c:pt>
                <c:pt idx="385">
                  <c:v>203</c:v>
                </c:pt>
                <c:pt idx="386">
                  <c:v>187</c:v>
                </c:pt>
                <c:pt idx="387">
                  <c:v>176</c:v>
                </c:pt>
                <c:pt idx="388">
                  <c:v>189</c:v>
                </c:pt>
                <c:pt idx="389">
                  <c:v>201</c:v>
                </c:pt>
                <c:pt idx="390">
                  <c:v>182</c:v>
                </c:pt>
                <c:pt idx="391">
                  <c:v>199</c:v>
                </c:pt>
                <c:pt idx="392">
                  <c:v>196</c:v>
                </c:pt>
                <c:pt idx="393">
                  <c:v>197</c:v>
                </c:pt>
                <c:pt idx="394">
                  <c:v>202</c:v>
                </c:pt>
                <c:pt idx="395">
                  <c:v>170</c:v>
                </c:pt>
                <c:pt idx="396">
                  <c:v>213</c:v>
                </c:pt>
                <c:pt idx="397">
                  <c:v>198</c:v>
                </c:pt>
                <c:pt idx="398">
                  <c:v>200</c:v>
                </c:pt>
                <c:pt idx="399">
                  <c:v>227</c:v>
                </c:pt>
                <c:pt idx="400">
                  <c:v>188</c:v>
                </c:pt>
                <c:pt idx="401">
                  <c:v>219</c:v>
                </c:pt>
                <c:pt idx="402">
                  <c:v>212</c:v>
                </c:pt>
                <c:pt idx="403">
                  <c:v>202</c:v>
                </c:pt>
                <c:pt idx="404">
                  <c:v>194</c:v>
                </c:pt>
                <c:pt idx="405">
                  <c:v>225</c:v>
                </c:pt>
                <c:pt idx="406">
                  <c:v>188</c:v>
                </c:pt>
                <c:pt idx="407">
                  <c:v>198</c:v>
                </c:pt>
                <c:pt idx="408">
                  <c:v>210</c:v>
                </c:pt>
                <c:pt idx="409">
                  <c:v>166</c:v>
                </c:pt>
                <c:pt idx="410">
                  <c:v>204</c:v>
                </c:pt>
                <c:pt idx="411">
                  <c:v>194</c:v>
                </c:pt>
                <c:pt idx="412">
                  <c:v>203</c:v>
                </c:pt>
                <c:pt idx="413">
                  <c:v>167</c:v>
                </c:pt>
                <c:pt idx="414">
                  <c:v>222</c:v>
                </c:pt>
                <c:pt idx="415">
                  <c:v>193</c:v>
                </c:pt>
                <c:pt idx="416">
                  <c:v>170</c:v>
                </c:pt>
                <c:pt idx="417">
                  <c:v>185</c:v>
                </c:pt>
                <c:pt idx="418">
                  <c:v>194</c:v>
                </c:pt>
                <c:pt idx="419">
                  <c:v>199</c:v>
                </c:pt>
                <c:pt idx="420">
                  <c:v>193</c:v>
                </c:pt>
                <c:pt idx="421">
                  <c:v>181</c:v>
                </c:pt>
                <c:pt idx="422">
                  <c:v>206</c:v>
                </c:pt>
                <c:pt idx="423">
                  <c:v>207</c:v>
                </c:pt>
                <c:pt idx="424">
                  <c:v>184</c:v>
                </c:pt>
                <c:pt idx="425">
                  <c:v>185</c:v>
                </c:pt>
                <c:pt idx="426">
                  <c:v>177</c:v>
                </c:pt>
                <c:pt idx="427">
                  <c:v>177</c:v>
                </c:pt>
                <c:pt idx="428">
                  <c:v>169</c:v>
                </c:pt>
                <c:pt idx="429">
                  <c:v>198</c:v>
                </c:pt>
                <c:pt idx="430">
                  <c:v>203</c:v>
                </c:pt>
                <c:pt idx="431">
                  <c:v>183</c:v>
                </c:pt>
                <c:pt idx="432">
                  <c:v>210</c:v>
                </c:pt>
                <c:pt idx="433">
                  <c:v>193</c:v>
                </c:pt>
                <c:pt idx="434">
                  <c:v>214</c:v>
                </c:pt>
                <c:pt idx="435">
                  <c:v>167</c:v>
                </c:pt>
                <c:pt idx="436">
                  <c:v>208</c:v>
                </c:pt>
                <c:pt idx="437">
                  <c:v>202</c:v>
                </c:pt>
                <c:pt idx="438">
                  <c:v>212</c:v>
                </c:pt>
                <c:pt idx="439">
                  <c:v>195</c:v>
                </c:pt>
                <c:pt idx="440">
                  <c:v>180</c:v>
                </c:pt>
                <c:pt idx="441">
                  <c:v>202</c:v>
                </c:pt>
                <c:pt idx="442">
                  <c:v>192</c:v>
                </c:pt>
                <c:pt idx="443">
                  <c:v>186</c:v>
                </c:pt>
                <c:pt idx="444">
                  <c:v>199</c:v>
                </c:pt>
                <c:pt idx="445">
                  <c:v>178</c:v>
                </c:pt>
                <c:pt idx="446">
                  <c:v>185</c:v>
                </c:pt>
                <c:pt idx="447">
                  <c:v>196</c:v>
                </c:pt>
                <c:pt idx="448">
                  <c:v>192</c:v>
                </c:pt>
                <c:pt idx="449">
                  <c:v>197</c:v>
                </c:pt>
                <c:pt idx="450">
                  <c:v>187</c:v>
                </c:pt>
                <c:pt idx="451">
                  <c:v>214</c:v>
                </c:pt>
                <c:pt idx="452">
                  <c:v>186</c:v>
                </c:pt>
                <c:pt idx="453">
                  <c:v>179</c:v>
                </c:pt>
                <c:pt idx="454">
                  <c:v>202</c:v>
                </c:pt>
                <c:pt idx="455">
                  <c:v>206</c:v>
                </c:pt>
                <c:pt idx="456">
                  <c:v>200</c:v>
                </c:pt>
                <c:pt idx="457">
                  <c:v>195</c:v>
                </c:pt>
                <c:pt idx="458">
                  <c:v>195</c:v>
                </c:pt>
                <c:pt idx="459">
                  <c:v>209</c:v>
                </c:pt>
                <c:pt idx="460">
                  <c:v>192</c:v>
                </c:pt>
                <c:pt idx="461">
                  <c:v>188</c:v>
                </c:pt>
                <c:pt idx="462">
                  <c:v>204</c:v>
                </c:pt>
                <c:pt idx="463">
                  <c:v>207</c:v>
                </c:pt>
                <c:pt idx="464">
                  <c:v>205</c:v>
                </c:pt>
                <c:pt idx="465">
                  <c:v>192</c:v>
                </c:pt>
                <c:pt idx="466">
                  <c:v>198</c:v>
                </c:pt>
                <c:pt idx="467">
                  <c:v>196</c:v>
                </c:pt>
                <c:pt idx="468">
                  <c:v>192</c:v>
                </c:pt>
                <c:pt idx="469">
                  <c:v>199</c:v>
                </c:pt>
                <c:pt idx="470">
                  <c:v>207</c:v>
                </c:pt>
                <c:pt idx="471">
                  <c:v>171</c:v>
                </c:pt>
                <c:pt idx="472">
                  <c:v>173</c:v>
                </c:pt>
                <c:pt idx="473">
                  <c:v>174</c:v>
                </c:pt>
                <c:pt idx="474">
                  <c:v>192</c:v>
                </c:pt>
                <c:pt idx="475">
                  <c:v>163</c:v>
                </c:pt>
                <c:pt idx="476">
                  <c:v>178</c:v>
                </c:pt>
                <c:pt idx="477">
                  <c:v>175</c:v>
                </c:pt>
                <c:pt idx="478">
                  <c:v>191</c:v>
                </c:pt>
                <c:pt idx="479">
                  <c:v>185</c:v>
                </c:pt>
                <c:pt idx="480">
                  <c:v>188</c:v>
                </c:pt>
                <c:pt idx="481">
                  <c:v>198</c:v>
                </c:pt>
                <c:pt idx="482">
                  <c:v>196</c:v>
                </c:pt>
                <c:pt idx="483">
                  <c:v>179</c:v>
                </c:pt>
                <c:pt idx="484">
                  <c:v>209</c:v>
                </c:pt>
                <c:pt idx="485">
                  <c:v>212</c:v>
                </c:pt>
                <c:pt idx="486">
                  <c:v>197</c:v>
                </c:pt>
                <c:pt idx="487">
                  <c:v>170</c:v>
                </c:pt>
                <c:pt idx="488">
                  <c:v>195</c:v>
                </c:pt>
                <c:pt idx="489">
                  <c:v>188</c:v>
                </c:pt>
                <c:pt idx="490">
                  <c:v>202</c:v>
                </c:pt>
                <c:pt idx="491">
                  <c:v>214</c:v>
                </c:pt>
                <c:pt idx="492">
                  <c:v>189</c:v>
                </c:pt>
                <c:pt idx="493">
                  <c:v>173</c:v>
                </c:pt>
                <c:pt idx="494">
                  <c:v>206</c:v>
                </c:pt>
                <c:pt idx="495">
                  <c:v>199</c:v>
                </c:pt>
                <c:pt idx="496">
                  <c:v>160</c:v>
                </c:pt>
                <c:pt idx="497">
                  <c:v>200</c:v>
                </c:pt>
                <c:pt idx="498">
                  <c:v>175</c:v>
                </c:pt>
                <c:pt idx="499">
                  <c:v>194</c:v>
                </c:pt>
                <c:pt idx="500">
                  <c:v>188</c:v>
                </c:pt>
                <c:pt idx="501">
                  <c:v>194</c:v>
                </c:pt>
                <c:pt idx="502">
                  <c:v>186</c:v>
                </c:pt>
                <c:pt idx="503">
                  <c:v>181</c:v>
                </c:pt>
                <c:pt idx="504">
                  <c:v>209</c:v>
                </c:pt>
                <c:pt idx="505">
                  <c:v>209</c:v>
                </c:pt>
                <c:pt idx="506">
                  <c:v>195</c:v>
                </c:pt>
                <c:pt idx="507">
                  <c:v>180</c:v>
                </c:pt>
                <c:pt idx="508">
                  <c:v>199</c:v>
                </c:pt>
                <c:pt idx="509">
                  <c:v>204</c:v>
                </c:pt>
                <c:pt idx="510">
                  <c:v>198</c:v>
                </c:pt>
                <c:pt idx="511">
                  <c:v>187</c:v>
                </c:pt>
                <c:pt idx="512">
                  <c:v>191</c:v>
                </c:pt>
                <c:pt idx="513">
                  <c:v>199</c:v>
                </c:pt>
                <c:pt idx="514">
                  <c:v>190</c:v>
                </c:pt>
                <c:pt idx="515">
                  <c:v>216</c:v>
                </c:pt>
                <c:pt idx="516">
                  <c:v>183</c:v>
                </c:pt>
                <c:pt idx="517">
                  <c:v>193</c:v>
                </c:pt>
                <c:pt idx="518">
                  <c:v>199</c:v>
                </c:pt>
                <c:pt idx="519">
                  <c:v>179</c:v>
                </c:pt>
                <c:pt idx="520">
                  <c:v>183</c:v>
                </c:pt>
                <c:pt idx="521">
                  <c:v>215</c:v>
                </c:pt>
                <c:pt idx="522">
                  <c:v>207</c:v>
                </c:pt>
                <c:pt idx="523">
                  <c:v>178</c:v>
                </c:pt>
                <c:pt idx="524">
                  <c:v>227</c:v>
                </c:pt>
                <c:pt idx="525">
                  <c:v>181</c:v>
                </c:pt>
                <c:pt idx="526">
                  <c:v>209</c:v>
                </c:pt>
                <c:pt idx="527">
                  <c:v>208</c:v>
                </c:pt>
                <c:pt idx="528">
                  <c:v>195</c:v>
                </c:pt>
                <c:pt idx="529">
                  <c:v>171</c:v>
                </c:pt>
                <c:pt idx="530">
                  <c:v>183</c:v>
                </c:pt>
                <c:pt idx="531">
                  <c:v>221</c:v>
                </c:pt>
                <c:pt idx="532">
                  <c:v>202</c:v>
                </c:pt>
                <c:pt idx="533">
                  <c:v>196</c:v>
                </c:pt>
                <c:pt idx="534">
                  <c:v>195</c:v>
                </c:pt>
                <c:pt idx="535">
                  <c:v>181</c:v>
                </c:pt>
                <c:pt idx="536">
                  <c:v>223</c:v>
                </c:pt>
                <c:pt idx="537">
                  <c:v>179</c:v>
                </c:pt>
                <c:pt idx="538">
                  <c:v>187</c:v>
                </c:pt>
                <c:pt idx="539">
                  <c:v>182</c:v>
                </c:pt>
                <c:pt idx="540">
                  <c:v>191</c:v>
                </c:pt>
                <c:pt idx="541">
                  <c:v>202</c:v>
                </c:pt>
                <c:pt idx="542">
                  <c:v>184</c:v>
                </c:pt>
                <c:pt idx="543">
                  <c:v>194</c:v>
                </c:pt>
                <c:pt idx="544">
                  <c:v>174</c:v>
                </c:pt>
                <c:pt idx="545">
                  <c:v>190</c:v>
                </c:pt>
                <c:pt idx="546">
                  <c:v>200</c:v>
                </c:pt>
                <c:pt idx="547">
                  <c:v>205</c:v>
                </c:pt>
                <c:pt idx="548">
                  <c:v>202</c:v>
                </c:pt>
                <c:pt idx="549">
                  <c:v>180</c:v>
                </c:pt>
                <c:pt idx="550">
                  <c:v>205</c:v>
                </c:pt>
                <c:pt idx="551">
                  <c:v>213</c:v>
                </c:pt>
                <c:pt idx="552">
                  <c:v>188</c:v>
                </c:pt>
                <c:pt idx="553">
                  <c:v>179</c:v>
                </c:pt>
                <c:pt idx="554">
                  <c:v>205</c:v>
                </c:pt>
                <c:pt idx="555">
                  <c:v>183</c:v>
                </c:pt>
                <c:pt idx="556">
                  <c:v>180</c:v>
                </c:pt>
                <c:pt idx="557">
                  <c:v>201</c:v>
                </c:pt>
                <c:pt idx="558">
                  <c:v>188</c:v>
                </c:pt>
                <c:pt idx="559">
                  <c:v>206</c:v>
                </c:pt>
                <c:pt idx="560">
                  <c:v>199</c:v>
                </c:pt>
                <c:pt idx="561">
                  <c:v>215</c:v>
                </c:pt>
                <c:pt idx="562">
                  <c:v>175</c:v>
                </c:pt>
                <c:pt idx="563">
                  <c:v>201</c:v>
                </c:pt>
                <c:pt idx="564">
                  <c:v>156</c:v>
                </c:pt>
                <c:pt idx="565">
                  <c:v>232</c:v>
                </c:pt>
                <c:pt idx="566">
                  <c:v>196</c:v>
                </c:pt>
                <c:pt idx="567">
                  <c:v>233</c:v>
                </c:pt>
                <c:pt idx="568">
                  <c:v>182</c:v>
                </c:pt>
                <c:pt idx="569">
                  <c:v>200</c:v>
                </c:pt>
                <c:pt idx="570">
                  <c:v>180</c:v>
                </c:pt>
                <c:pt idx="571">
                  <c:v>192</c:v>
                </c:pt>
                <c:pt idx="572">
                  <c:v>190</c:v>
                </c:pt>
                <c:pt idx="573">
                  <c:v>199</c:v>
                </c:pt>
                <c:pt idx="574">
                  <c:v>199</c:v>
                </c:pt>
                <c:pt idx="575">
                  <c:v>190</c:v>
                </c:pt>
                <c:pt idx="576">
                  <c:v>206</c:v>
                </c:pt>
                <c:pt idx="577">
                  <c:v>177</c:v>
                </c:pt>
                <c:pt idx="578">
                  <c:v>186</c:v>
                </c:pt>
                <c:pt idx="579">
                  <c:v>197</c:v>
                </c:pt>
                <c:pt idx="580">
                  <c:v>186</c:v>
                </c:pt>
                <c:pt idx="581">
                  <c:v>190</c:v>
                </c:pt>
                <c:pt idx="582">
                  <c:v>179</c:v>
                </c:pt>
                <c:pt idx="583">
                  <c:v>201</c:v>
                </c:pt>
                <c:pt idx="584">
                  <c:v>202</c:v>
                </c:pt>
                <c:pt idx="585">
                  <c:v>199</c:v>
                </c:pt>
                <c:pt idx="586">
                  <c:v>198</c:v>
                </c:pt>
                <c:pt idx="587">
                  <c:v>184</c:v>
                </c:pt>
                <c:pt idx="588">
                  <c:v>185</c:v>
                </c:pt>
                <c:pt idx="589">
                  <c:v>201</c:v>
                </c:pt>
                <c:pt idx="590">
                  <c:v>208</c:v>
                </c:pt>
                <c:pt idx="591">
                  <c:v>177</c:v>
                </c:pt>
                <c:pt idx="592">
                  <c:v>183</c:v>
                </c:pt>
                <c:pt idx="593">
                  <c:v>197</c:v>
                </c:pt>
                <c:pt idx="594">
                  <c:v>205</c:v>
                </c:pt>
                <c:pt idx="595">
                  <c:v>226</c:v>
                </c:pt>
                <c:pt idx="596">
                  <c:v>201</c:v>
                </c:pt>
                <c:pt idx="597">
                  <c:v>212</c:v>
                </c:pt>
                <c:pt idx="598">
                  <c:v>209</c:v>
                </c:pt>
                <c:pt idx="599">
                  <c:v>171</c:v>
                </c:pt>
                <c:pt idx="600">
                  <c:v>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3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612"/>
  <sheetViews>
    <sheetView tabSelected="1" zoomScale="70" zoomScaleNormal="70" workbookViewId="0">
      <selection activeCell="K8" sqref="K8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22.822000043822452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116.52677333390449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401.52677333390449</v>
      </c>
      <c r="G6" s="2">
        <v>0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0.9215324783760771</v>
      </c>
      <c r="G7">
        <f>F7</f>
        <v>0.9215324783760771</v>
      </c>
      <c r="H7">
        <f>F7</f>
        <v>0.9215324783760771</v>
      </c>
      <c r="I7">
        <f>F7</f>
        <v>0.9215324783760771</v>
      </c>
      <c r="J7">
        <f>F7</f>
        <v>0.9215324783760771</v>
      </c>
    </row>
    <row r="8" spans="1:17" x14ac:dyDescent="0.25">
      <c r="B8" s="7"/>
      <c r="C8" t="s">
        <v>13</v>
      </c>
      <c r="E8" t="s">
        <v>0</v>
      </c>
      <c r="F8">
        <f>2*SQRT(2*LN(2))*F7</f>
        <v>2.170043152227036</v>
      </c>
      <c r="G8">
        <f t="shared" ref="G8:H8" si="0">2*SQRT(2*LN(2))*G7</f>
        <v>2.170043152227036</v>
      </c>
      <c r="H8">
        <f t="shared" si="0"/>
        <v>2.170043152227036</v>
      </c>
      <c r="I8">
        <f t="shared" ref="I8:J8" si="1">2*SQRT(2*LN(2))*I7</f>
        <v>2.170043152227036</v>
      </c>
      <c r="J8">
        <f t="shared" si="1"/>
        <v>2.170043152227036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52.717436318657782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52.717436318657782</v>
      </c>
      <c r="M10" s="4">
        <f>SUM(M12:M1113)</f>
        <v>115516.94311134337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820</v>
      </c>
      <c r="B12">
        <v>199</v>
      </c>
      <c r="C12">
        <f>$P$12*A12+$Q$12</f>
        <v>188.83158691834092</v>
      </c>
      <c r="D12">
        <f>$E$2-A12-$N$5</f>
        <v>418.59999999999991</v>
      </c>
      <c r="E12">
        <f>B12-C12</f>
        <v>10.168413081659082</v>
      </c>
      <c r="F12">
        <f t="shared" ref="F12:J27" si="4">F$5*EXP(-(($D12-F$6)^2)/(2*F$7^2))</f>
        <v>6.6476882552572568E-74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6.6476882552572568E-74</v>
      </c>
      <c r="L12">
        <f>E12-K12</f>
        <v>10.168413081659082</v>
      </c>
      <c r="M12">
        <f>(L12)^2</f>
        <v>103.39662459925556</v>
      </c>
      <c r="N12">
        <v>820.99999999999898</v>
      </c>
      <c r="O12">
        <v>191</v>
      </c>
      <c r="P12" s="2">
        <f t="array" ref="P12:Q14">LINEST(O12:O53,N12:N53,1,1)</f>
        <v>0.17820569240116235</v>
      </c>
      <c r="Q12" s="2">
        <v>42.702919149387782</v>
      </c>
    </row>
    <row r="13" spans="1:17" x14ac:dyDescent="0.25">
      <c r="A13">
        <v>820.05</v>
      </c>
      <c r="B13">
        <v>196</v>
      </c>
      <c r="C13">
        <f t="shared" ref="C13:C76" si="5">$P$12*A13+$Q$12</f>
        <v>188.84049720296096</v>
      </c>
      <c r="D13">
        <f t="shared" ref="D13:D76" si="6">$E$2-A13-$N$5</f>
        <v>418.54999999999995</v>
      </c>
      <c r="E13">
        <f t="shared" ref="E13:E76" si="7">B13-C13</f>
        <v>7.159502797039039</v>
      </c>
      <c r="F13">
        <f t="shared" ref="F13:I76" si="8">F$5*EXP(-(($D13-F$6)^2)/(2*F$7^2))</f>
        <v>1.8138280129706383E-73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1.8138280129706383E-73</v>
      </c>
      <c r="L13">
        <f t="shared" ref="L13:L75" si="10">E13-K13</f>
        <v>7.159502797039039</v>
      </c>
      <c r="M13">
        <f t="shared" ref="M13:M76" si="11">(L13)^2</f>
        <v>51.258480300809822</v>
      </c>
      <c r="N13">
        <v>821.04999999999905</v>
      </c>
      <c r="O13">
        <v>184</v>
      </c>
      <c r="P13" s="2">
        <v>0.20287463313748588</v>
      </c>
      <c r="Q13" s="2">
        <v>168.70246751111739</v>
      </c>
    </row>
    <row r="14" spans="1:17" x14ac:dyDescent="0.25">
      <c r="A14">
        <v>820.1</v>
      </c>
      <c r="B14">
        <v>185</v>
      </c>
      <c r="C14">
        <f t="shared" si="5"/>
        <v>188.84940748758103</v>
      </c>
      <c r="D14">
        <f t="shared" si="6"/>
        <v>418.49999999999989</v>
      </c>
      <c r="E14">
        <f t="shared" si="7"/>
        <v>-3.8494074875810327</v>
      </c>
      <c r="F14">
        <f t="shared" si="8"/>
        <v>4.934498918637455E-73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4.934498918637455E-73</v>
      </c>
      <c r="L14">
        <f t="shared" si="10"/>
        <v>-3.8494074875810327</v>
      </c>
      <c r="M14">
        <f t="shared" si="11"/>
        <v>14.817938005444919</v>
      </c>
      <c r="N14">
        <v>821.099999999999</v>
      </c>
      <c r="O14">
        <v>200</v>
      </c>
      <c r="P14" s="2">
        <v>1.8924742620829486E-2</v>
      </c>
      <c r="Q14" s="2">
        <v>13.153803601470718</v>
      </c>
    </row>
    <row r="15" spans="1:17" x14ac:dyDescent="0.25">
      <c r="A15">
        <v>820.15</v>
      </c>
      <c r="B15">
        <v>198</v>
      </c>
      <c r="C15">
        <f t="shared" si="5"/>
        <v>188.85831777220108</v>
      </c>
      <c r="D15">
        <f t="shared" si="6"/>
        <v>418.44999999999993</v>
      </c>
      <c r="E15">
        <f t="shared" si="7"/>
        <v>9.141682227798924</v>
      </c>
      <c r="F15">
        <f t="shared" si="8"/>
        <v>1.338478823933399E-72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1.338478823933399E-72</v>
      </c>
      <c r="L15">
        <f t="shared" si="10"/>
        <v>9.141682227798924</v>
      </c>
      <c r="M15">
        <f t="shared" si="11"/>
        <v>83.570353954054696</v>
      </c>
      <c r="N15">
        <v>821.14999999999895</v>
      </c>
      <c r="O15">
        <v>188</v>
      </c>
    </row>
    <row r="16" spans="1:17" x14ac:dyDescent="0.25">
      <c r="A16">
        <v>820.2</v>
      </c>
      <c r="B16">
        <v>173</v>
      </c>
      <c r="C16">
        <f t="shared" si="5"/>
        <v>188.86722805682115</v>
      </c>
      <c r="D16">
        <f t="shared" si="6"/>
        <v>418.39999999999986</v>
      </c>
      <c r="E16">
        <f t="shared" si="7"/>
        <v>-15.867228056821148</v>
      </c>
      <c r="F16">
        <f t="shared" si="8"/>
        <v>3.6199406009483206E-72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3.6199406009483206E-72</v>
      </c>
      <c r="L16">
        <f t="shared" si="10"/>
        <v>-15.867228056821148</v>
      </c>
      <c r="M16">
        <f t="shared" si="11"/>
        <v>251.7689262071722</v>
      </c>
      <c r="N16">
        <v>821.19999999999902</v>
      </c>
      <c r="O16">
        <v>191</v>
      </c>
    </row>
    <row r="17" spans="1:15" x14ac:dyDescent="0.25">
      <c r="A17">
        <v>820.25</v>
      </c>
      <c r="B17">
        <v>165</v>
      </c>
      <c r="C17">
        <f t="shared" si="5"/>
        <v>188.87613834144119</v>
      </c>
      <c r="D17">
        <f t="shared" si="6"/>
        <v>418.34999999999991</v>
      </c>
      <c r="E17">
        <f t="shared" si="7"/>
        <v>-23.876138341441191</v>
      </c>
      <c r="F17">
        <f t="shared" si="8"/>
        <v>9.761417255994145E-72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9.761417255994145E-72</v>
      </c>
      <c r="L17">
        <f t="shared" si="10"/>
        <v>-23.876138341441191</v>
      </c>
      <c r="M17">
        <f t="shared" si="11"/>
        <v>570.06998209963808</v>
      </c>
      <c r="N17">
        <v>821.24999999999898</v>
      </c>
      <c r="O17">
        <v>171</v>
      </c>
    </row>
    <row r="18" spans="1:15" x14ac:dyDescent="0.25">
      <c r="A18">
        <v>820.3</v>
      </c>
      <c r="B18">
        <v>189</v>
      </c>
      <c r="C18">
        <f t="shared" si="5"/>
        <v>188.88504862606126</v>
      </c>
      <c r="D18">
        <f t="shared" si="6"/>
        <v>418.29999999999995</v>
      </c>
      <c r="E18">
        <f t="shared" si="7"/>
        <v>0.11495137393873733</v>
      </c>
      <c r="F18">
        <f t="shared" si="8"/>
        <v>2.6244953248383956E-71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2.6244953248383956E-71</v>
      </c>
      <c r="L18">
        <f t="shared" si="10"/>
        <v>0.11495137393873733</v>
      </c>
      <c r="M18">
        <f t="shared" si="11"/>
        <v>1.321381837040342E-2</v>
      </c>
      <c r="N18">
        <v>821.29999999999905</v>
      </c>
      <c r="O18">
        <v>167</v>
      </c>
    </row>
    <row r="19" spans="1:15" x14ac:dyDescent="0.25">
      <c r="A19">
        <v>820.35</v>
      </c>
      <c r="B19">
        <v>205</v>
      </c>
      <c r="C19">
        <f t="shared" si="5"/>
        <v>188.89395891068133</v>
      </c>
      <c r="D19">
        <f t="shared" si="6"/>
        <v>418.24999999999989</v>
      </c>
      <c r="E19">
        <f t="shared" si="7"/>
        <v>16.106041089318666</v>
      </c>
      <c r="F19">
        <f t="shared" si="8"/>
        <v>7.0355851393605723E-71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7.0355851393605723E-71</v>
      </c>
      <c r="L19">
        <f t="shared" si="10"/>
        <v>16.106041089318666</v>
      </c>
      <c r="M19">
        <f t="shared" si="11"/>
        <v>259.40455957082116</v>
      </c>
      <c r="N19">
        <v>821.349999999999</v>
      </c>
      <c r="O19">
        <v>184</v>
      </c>
    </row>
    <row r="20" spans="1:15" x14ac:dyDescent="0.25">
      <c r="A20">
        <v>820.4</v>
      </c>
      <c r="B20">
        <v>201</v>
      </c>
      <c r="C20">
        <f t="shared" si="5"/>
        <v>188.90286919530138</v>
      </c>
      <c r="D20">
        <f t="shared" si="6"/>
        <v>418.19999999999993</v>
      </c>
      <c r="E20">
        <f t="shared" si="7"/>
        <v>12.097130804698622</v>
      </c>
      <c r="F20">
        <f t="shared" si="8"/>
        <v>1.8805121146963264E-70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1.8805121146963264E-70</v>
      </c>
      <c r="L20">
        <f t="shared" si="10"/>
        <v>12.097130804698622</v>
      </c>
      <c r="M20">
        <f t="shared" si="11"/>
        <v>146.34057370598833</v>
      </c>
      <c r="N20">
        <v>821.39999999999895</v>
      </c>
      <c r="O20">
        <v>175</v>
      </c>
    </row>
    <row r="21" spans="1:15" x14ac:dyDescent="0.25">
      <c r="A21">
        <v>820.45</v>
      </c>
      <c r="B21">
        <v>172</v>
      </c>
      <c r="C21">
        <f t="shared" si="5"/>
        <v>188.91177947992145</v>
      </c>
      <c r="D21">
        <f t="shared" si="6"/>
        <v>418.14999999999986</v>
      </c>
      <c r="E21">
        <f t="shared" si="7"/>
        <v>-16.911779479921449</v>
      </c>
      <c r="F21">
        <f t="shared" si="8"/>
        <v>5.0115670077492385E-70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5.0115670077492385E-70</v>
      </c>
      <c r="L21">
        <f t="shared" si="10"/>
        <v>-16.911779479921449</v>
      </c>
      <c r="M21">
        <f t="shared" si="11"/>
        <v>286.00828517749221</v>
      </c>
      <c r="N21">
        <v>821.44999999999902</v>
      </c>
      <c r="O21">
        <v>177</v>
      </c>
    </row>
    <row r="22" spans="1:15" x14ac:dyDescent="0.25">
      <c r="A22">
        <v>820.5</v>
      </c>
      <c r="B22">
        <v>187</v>
      </c>
      <c r="C22">
        <f t="shared" si="5"/>
        <v>188.92068976454149</v>
      </c>
      <c r="D22">
        <f t="shared" si="6"/>
        <v>418.09999999999991</v>
      </c>
      <c r="E22">
        <f t="shared" si="7"/>
        <v>-1.9206897645414927</v>
      </c>
      <c r="F22">
        <f t="shared" si="8"/>
        <v>1.3316571972870471E-69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1.3316571972870471E-69</v>
      </c>
      <c r="L22">
        <f t="shared" si="10"/>
        <v>-1.9206897645414927</v>
      </c>
      <c r="M22">
        <f t="shared" si="11"/>
        <v>3.6890491716144544</v>
      </c>
      <c r="N22">
        <v>821.49999999999898</v>
      </c>
      <c r="O22">
        <v>220</v>
      </c>
    </row>
    <row r="23" spans="1:15" x14ac:dyDescent="0.25">
      <c r="A23">
        <v>820.54999999999905</v>
      </c>
      <c r="B23">
        <v>193</v>
      </c>
      <c r="C23">
        <f t="shared" si="5"/>
        <v>188.92960004916139</v>
      </c>
      <c r="D23">
        <f t="shared" si="6"/>
        <v>418.05000000000086</v>
      </c>
      <c r="E23">
        <f t="shared" si="7"/>
        <v>4.0703999508386062</v>
      </c>
      <c r="F23">
        <f t="shared" si="8"/>
        <v>3.5280345789538427E-69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3.5280345789538427E-69</v>
      </c>
      <c r="L23">
        <f t="shared" si="10"/>
        <v>4.0703999508386062</v>
      </c>
      <c r="M23">
        <f t="shared" si="11"/>
        <v>16.568155759786926</v>
      </c>
      <c r="N23">
        <v>821.54999999999905</v>
      </c>
      <c r="O23">
        <v>180</v>
      </c>
    </row>
    <row r="24" spans="1:15" x14ac:dyDescent="0.25">
      <c r="A24">
        <v>820.599999999999</v>
      </c>
      <c r="B24">
        <v>187</v>
      </c>
      <c r="C24">
        <f t="shared" si="5"/>
        <v>188.93851033378144</v>
      </c>
      <c r="D24">
        <f t="shared" si="6"/>
        <v>418.00000000000091</v>
      </c>
      <c r="E24">
        <f t="shared" si="7"/>
        <v>-1.9385103337814371</v>
      </c>
      <c r="F24">
        <f t="shared" si="8"/>
        <v>9.3195451940893547E-69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9.3195451940893547E-69</v>
      </c>
      <c r="L24">
        <f t="shared" si="10"/>
        <v>-1.9385103337814371</v>
      </c>
      <c r="M24">
        <f t="shared" si="11"/>
        <v>3.7578223141774187</v>
      </c>
      <c r="N24">
        <v>821.599999999999</v>
      </c>
      <c r="O24">
        <v>195</v>
      </c>
    </row>
    <row r="25" spans="1:15" x14ac:dyDescent="0.25">
      <c r="A25">
        <v>820.64999999999895</v>
      </c>
      <c r="B25">
        <v>202</v>
      </c>
      <c r="C25">
        <f t="shared" si="5"/>
        <v>188.94742061840148</v>
      </c>
      <c r="D25">
        <f t="shared" si="6"/>
        <v>417.95000000000095</v>
      </c>
      <c r="E25">
        <f t="shared" si="7"/>
        <v>13.05257938159852</v>
      </c>
      <c r="F25">
        <f t="shared" si="8"/>
        <v>2.4545851227501136E-68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2.4545851227501136E-68</v>
      </c>
      <c r="L25">
        <f t="shared" si="10"/>
        <v>13.05257938159852</v>
      </c>
      <c r="M25">
        <f t="shared" si="11"/>
        <v>170.36982851293078</v>
      </c>
      <c r="N25">
        <v>821.64999999999804</v>
      </c>
      <c r="O25">
        <v>191</v>
      </c>
    </row>
    <row r="26" spans="1:15" x14ac:dyDescent="0.25">
      <c r="A26">
        <v>820.69999999999902</v>
      </c>
      <c r="B26">
        <v>215</v>
      </c>
      <c r="C26">
        <f t="shared" si="5"/>
        <v>188.95633090302155</v>
      </c>
      <c r="D26">
        <f t="shared" si="6"/>
        <v>417.90000000000089</v>
      </c>
      <c r="E26">
        <f t="shared" si="7"/>
        <v>26.043669096978448</v>
      </c>
      <c r="F26">
        <f t="shared" si="8"/>
        <v>6.4458911847269597E-68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6.4458911847269597E-68</v>
      </c>
      <c r="L26">
        <f t="shared" si="10"/>
        <v>26.043669096978448</v>
      </c>
      <c r="M26">
        <f t="shared" si="11"/>
        <v>678.27270003291017</v>
      </c>
      <c r="N26">
        <v>821.699999999998</v>
      </c>
      <c r="O26">
        <v>189</v>
      </c>
    </row>
    <row r="27" spans="1:15" x14ac:dyDescent="0.25">
      <c r="A27">
        <v>820.74999999999898</v>
      </c>
      <c r="B27">
        <v>202</v>
      </c>
      <c r="C27">
        <f t="shared" si="5"/>
        <v>188.9652411876416</v>
      </c>
      <c r="D27">
        <f t="shared" si="6"/>
        <v>417.85000000000093</v>
      </c>
      <c r="E27">
        <f t="shared" si="7"/>
        <v>13.034758812358405</v>
      </c>
      <c r="F27">
        <f t="shared" si="8"/>
        <v>1.6877547352600493E-67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1.6877547352600493E-67</v>
      </c>
      <c r="L27">
        <f t="shared" si="10"/>
        <v>13.034758812358405</v>
      </c>
      <c r="M27">
        <f t="shared" si="11"/>
        <v>169.90493729635509</v>
      </c>
      <c r="N27">
        <v>821.74999999999795</v>
      </c>
      <c r="O27">
        <v>192</v>
      </c>
    </row>
    <row r="28" spans="1:15" x14ac:dyDescent="0.25">
      <c r="A28">
        <v>820.79999999999905</v>
      </c>
      <c r="B28">
        <v>215</v>
      </c>
      <c r="C28">
        <f t="shared" si="5"/>
        <v>188.97415147226167</v>
      </c>
      <c r="D28">
        <f t="shared" si="6"/>
        <v>417.80000000000086</v>
      </c>
      <c r="E28">
        <f t="shared" si="7"/>
        <v>26.025848527738333</v>
      </c>
      <c r="F28">
        <f t="shared" si="8"/>
        <v>4.4061288554340506E-67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4.4061288554340506E-67</v>
      </c>
      <c r="L28">
        <f t="shared" si="10"/>
        <v>26.025848527738333</v>
      </c>
      <c r="M28">
        <f t="shared" si="11"/>
        <v>677.34479158877957</v>
      </c>
      <c r="N28">
        <v>821.79999999999802</v>
      </c>
      <c r="O28">
        <v>199</v>
      </c>
    </row>
    <row r="29" spans="1:15" x14ac:dyDescent="0.25">
      <c r="A29">
        <v>820.849999999999</v>
      </c>
      <c r="B29">
        <v>209</v>
      </c>
      <c r="C29">
        <f t="shared" si="5"/>
        <v>188.98306175688171</v>
      </c>
      <c r="D29">
        <f t="shared" si="6"/>
        <v>417.75000000000091</v>
      </c>
      <c r="E29">
        <f t="shared" si="7"/>
        <v>20.01693824311829</v>
      </c>
      <c r="F29">
        <f t="shared" si="8"/>
        <v>1.1469026220574301E-66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1.1469026220574301E-66</v>
      </c>
      <c r="L29">
        <f t="shared" si="10"/>
        <v>20.01693824311829</v>
      </c>
      <c r="M29">
        <f t="shared" si="11"/>
        <v>400.67781662881151</v>
      </c>
      <c r="N29">
        <v>821.84999999999798</v>
      </c>
      <c r="O29">
        <v>194</v>
      </c>
    </row>
    <row r="30" spans="1:15" x14ac:dyDescent="0.25">
      <c r="A30">
        <v>820.89999999999895</v>
      </c>
      <c r="B30">
        <v>185</v>
      </c>
      <c r="C30">
        <f t="shared" si="5"/>
        <v>188.99197204150178</v>
      </c>
      <c r="D30">
        <f t="shared" si="6"/>
        <v>417.70000000000095</v>
      </c>
      <c r="E30">
        <f t="shared" si="7"/>
        <v>-3.9919720415017821</v>
      </c>
      <c r="F30">
        <f t="shared" si="8"/>
        <v>2.976578844302358E-66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2.976578844302358E-66</v>
      </c>
      <c r="L30">
        <f t="shared" si="10"/>
        <v>-3.9919720415017821</v>
      </c>
      <c r="M30">
        <f t="shared" si="11"/>
        <v>15.935840780131906</v>
      </c>
      <c r="N30">
        <v>821.89999999999804</v>
      </c>
      <c r="O30">
        <v>188</v>
      </c>
    </row>
    <row r="31" spans="1:15" x14ac:dyDescent="0.25">
      <c r="A31">
        <v>820.94999999999902</v>
      </c>
      <c r="B31">
        <v>188</v>
      </c>
      <c r="C31">
        <f t="shared" si="5"/>
        <v>189.00088232612185</v>
      </c>
      <c r="D31">
        <f t="shared" si="6"/>
        <v>417.65000000000089</v>
      </c>
      <c r="E31">
        <f t="shared" si="7"/>
        <v>-1.0008823261218538</v>
      </c>
      <c r="F31">
        <f t="shared" si="8"/>
        <v>7.7024649205522115E-66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7.7024649205522115E-66</v>
      </c>
      <c r="L31">
        <f t="shared" si="10"/>
        <v>-1.0008823261218538</v>
      </c>
      <c r="M31">
        <f t="shared" si="11"/>
        <v>1.001765430743093</v>
      </c>
      <c r="N31">
        <v>821.949999999998</v>
      </c>
      <c r="O31">
        <v>198</v>
      </c>
    </row>
    <row r="32" spans="1:15" x14ac:dyDescent="0.25">
      <c r="A32">
        <v>820.99999999999898</v>
      </c>
      <c r="B32">
        <v>191</v>
      </c>
      <c r="C32">
        <f t="shared" si="5"/>
        <v>189.0097926107419</v>
      </c>
      <c r="D32">
        <f t="shared" si="6"/>
        <v>417.60000000000093</v>
      </c>
      <c r="E32">
        <f t="shared" si="7"/>
        <v>1.9902073892581029</v>
      </c>
      <c r="F32">
        <f t="shared" si="8"/>
        <v>1.9873005863091933E-65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1.9873005863091933E-65</v>
      </c>
      <c r="L32">
        <f t="shared" si="10"/>
        <v>1.9902073892581029</v>
      </c>
      <c r="M32">
        <f t="shared" si="11"/>
        <v>3.9609254522575541</v>
      </c>
      <c r="N32">
        <v>821.99999999999795</v>
      </c>
      <c r="O32">
        <v>199</v>
      </c>
    </row>
    <row r="33" spans="1:15" x14ac:dyDescent="0.25">
      <c r="A33">
        <v>821.04999999999905</v>
      </c>
      <c r="B33">
        <v>184</v>
      </c>
      <c r="C33">
        <f t="shared" si="5"/>
        <v>189.01870289536197</v>
      </c>
      <c r="D33">
        <f t="shared" si="6"/>
        <v>417.55000000000086</v>
      </c>
      <c r="E33">
        <f t="shared" si="7"/>
        <v>-5.0187028953619688</v>
      </c>
      <c r="F33">
        <f t="shared" si="8"/>
        <v>5.1123300684436868E-65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5.1123300684436868E-65</v>
      </c>
      <c r="L33">
        <f t="shared" si="10"/>
        <v>-5.0187028953619688</v>
      </c>
      <c r="M33">
        <f t="shared" si="11"/>
        <v>25.187378751914608</v>
      </c>
      <c r="N33">
        <v>840.99999999998101</v>
      </c>
      <c r="O33">
        <v>193</v>
      </c>
    </row>
    <row r="34" spans="1:15" x14ac:dyDescent="0.25">
      <c r="A34">
        <v>821.099999999999</v>
      </c>
      <c r="B34">
        <v>200</v>
      </c>
      <c r="C34">
        <f t="shared" si="5"/>
        <v>189.02761317998201</v>
      </c>
      <c r="D34">
        <f t="shared" si="6"/>
        <v>417.50000000000091</v>
      </c>
      <c r="E34">
        <f t="shared" si="7"/>
        <v>10.972386820017988</v>
      </c>
      <c r="F34">
        <f t="shared" si="8"/>
        <v>1.3112808040296462E-64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1.3112808040296462E-64</v>
      </c>
      <c r="L34">
        <f t="shared" si="10"/>
        <v>10.972386820017988</v>
      </c>
      <c r="M34">
        <f t="shared" si="11"/>
        <v>120.39327252810445</v>
      </c>
      <c r="N34">
        <v>841.04999999998097</v>
      </c>
      <c r="O34">
        <v>181</v>
      </c>
    </row>
    <row r="35" spans="1:15" x14ac:dyDescent="0.25">
      <c r="A35">
        <v>821.14999999999895</v>
      </c>
      <c r="B35">
        <v>188</v>
      </c>
      <c r="C35">
        <f t="shared" si="5"/>
        <v>189.03652346460206</v>
      </c>
      <c r="D35">
        <f t="shared" si="6"/>
        <v>417.45000000000095</v>
      </c>
      <c r="E35">
        <f t="shared" si="7"/>
        <v>-1.0365234646020554</v>
      </c>
      <c r="F35">
        <f t="shared" si="8"/>
        <v>3.3534668293207996E-64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3.3534668293207996E-64</v>
      </c>
      <c r="L35">
        <f t="shared" si="10"/>
        <v>-1.0365234646020554</v>
      </c>
      <c r="M35">
        <f t="shared" si="11"/>
        <v>1.0743808926706484</v>
      </c>
      <c r="N35">
        <v>841.09999999998104</v>
      </c>
      <c r="O35">
        <v>206</v>
      </c>
    </row>
    <row r="36" spans="1:15" x14ac:dyDescent="0.25">
      <c r="A36">
        <v>821.19999999999902</v>
      </c>
      <c r="B36">
        <v>191</v>
      </c>
      <c r="C36">
        <f t="shared" si="5"/>
        <v>189.04543374922213</v>
      </c>
      <c r="D36">
        <f t="shared" si="6"/>
        <v>417.40000000000089</v>
      </c>
      <c r="E36">
        <f t="shared" si="7"/>
        <v>1.9545662507778729</v>
      </c>
      <c r="F36">
        <f t="shared" si="8"/>
        <v>8.5509392193607367E-64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8.5509392193607367E-64</v>
      </c>
      <c r="L36">
        <f t="shared" si="10"/>
        <v>1.9545662507778729</v>
      </c>
      <c r="M36">
        <f t="shared" si="11"/>
        <v>3.8203292286798707</v>
      </c>
      <c r="N36">
        <v>841.14999999998099</v>
      </c>
      <c r="O36">
        <v>207</v>
      </c>
    </row>
    <row r="37" spans="1:15" x14ac:dyDescent="0.25">
      <c r="A37">
        <v>821.24999999999898</v>
      </c>
      <c r="B37">
        <v>171</v>
      </c>
      <c r="C37">
        <f t="shared" si="5"/>
        <v>189.05434403384217</v>
      </c>
      <c r="D37">
        <f t="shared" si="6"/>
        <v>417.35000000000093</v>
      </c>
      <c r="E37">
        <f t="shared" si="7"/>
        <v>-18.05434403384217</v>
      </c>
      <c r="F37">
        <f t="shared" si="8"/>
        <v>2.1739778618837334E-63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2.1739778618837334E-63</v>
      </c>
      <c r="L37">
        <f t="shared" si="10"/>
        <v>-18.05434403384217</v>
      </c>
      <c r="M37">
        <f t="shared" si="11"/>
        <v>325.95933849233239</v>
      </c>
      <c r="N37">
        <v>841.19999999998095</v>
      </c>
      <c r="O37">
        <v>184</v>
      </c>
    </row>
    <row r="38" spans="1:15" x14ac:dyDescent="0.25">
      <c r="A38">
        <v>821.29999999999905</v>
      </c>
      <c r="B38">
        <v>167</v>
      </c>
      <c r="C38">
        <f t="shared" si="5"/>
        <v>189.06325431846224</v>
      </c>
      <c r="D38">
        <f t="shared" si="6"/>
        <v>417.30000000000086</v>
      </c>
      <c r="E38">
        <f t="shared" si="7"/>
        <v>-22.063254318462242</v>
      </c>
      <c r="F38">
        <f t="shared" si="8"/>
        <v>5.5108413483219164E-63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5.5108413483219164E-63</v>
      </c>
      <c r="L38">
        <f t="shared" si="10"/>
        <v>-22.063254318462242</v>
      </c>
      <c r="M38">
        <f t="shared" si="11"/>
        <v>486.78719112114277</v>
      </c>
      <c r="N38">
        <v>841.24999999998101</v>
      </c>
      <c r="O38">
        <v>185</v>
      </c>
    </row>
    <row r="39" spans="1:15" x14ac:dyDescent="0.25">
      <c r="A39">
        <v>821.349999999999</v>
      </c>
      <c r="B39">
        <v>184</v>
      </c>
      <c r="C39">
        <f t="shared" si="5"/>
        <v>189.07216460308231</v>
      </c>
      <c r="D39">
        <f t="shared" si="6"/>
        <v>417.25000000000091</v>
      </c>
      <c r="E39">
        <f t="shared" si="7"/>
        <v>-5.0721646030823138</v>
      </c>
      <c r="F39">
        <f t="shared" si="8"/>
        <v>1.3928430855642347E-62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1.3928430855642347E-62</v>
      </c>
      <c r="L39">
        <f t="shared" si="10"/>
        <v>-5.0721646030823138</v>
      </c>
      <c r="M39">
        <f t="shared" si="11"/>
        <v>25.726853760761166</v>
      </c>
      <c r="N39">
        <v>841.29999999998097</v>
      </c>
      <c r="O39">
        <v>177</v>
      </c>
    </row>
    <row r="40" spans="1:15" x14ac:dyDescent="0.25">
      <c r="A40">
        <v>821.39999999999895</v>
      </c>
      <c r="B40">
        <v>175</v>
      </c>
      <c r="C40">
        <f t="shared" si="5"/>
        <v>189.08107488770236</v>
      </c>
      <c r="D40">
        <f t="shared" si="6"/>
        <v>417.20000000000095</v>
      </c>
      <c r="E40">
        <f t="shared" si="7"/>
        <v>-14.081074887702357</v>
      </c>
      <c r="F40">
        <f t="shared" si="8"/>
        <v>3.5100068992188691E-62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3.5100068992188691E-62</v>
      </c>
      <c r="L40">
        <f t="shared" si="10"/>
        <v>-14.081074887702357</v>
      </c>
      <c r="M40">
        <f t="shared" si="11"/>
        <v>198.27666999308195</v>
      </c>
      <c r="N40">
        <v>841.34999999998104</v>
      </c>
      <c r="O40">
        <v>177</v>
      </c>
    </row>
    <row r="41" spans="1:15" x14ac:dyDescent="0.25">
      <c r="A41">
        <v>821.44999999999902</v>
      </c>
      <c r="B41">
        <v>177</v>
      </c>
      <c r="C41">
        <f t="shared" si="5"/>
        <v>189.08998517232243</v>
      </c>
      <c r="D41">
        <f t="shared" si="6"/>
        <v>417.15000000000089</v>
      </c>
      <c r="E41">
        <f t="shared" si="7"/>
        <v>-12.089985172322429</v>
      </c>
      <c r="F41">
        <f t="shared" si="8"/>
        <v>8.8193228442497108E-62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8.8193228442497108E-62</v>
      </c>
      <c r="L41">
        <f t="shared" si="10"/>
        <v>-12.089985172322429</v>
      </c>
      <c r="M41">
        <f t="shared" si="11"/>
        <v>146.1677414669762</v>
      </c>
      <c r="N41">
        <v>841.39999999998099</v>
      </c>
      <c r="O41">
        <v>169</v>
      </c>
    </row>
    <row r="42" spans="1:15" x14ac:dyDescent="0.25">
      <c r="A42">
        <v>821.49999999999898</v>
      </c>
      <c r="B42">
        <v>220</v>
      </c>
      <c r="C42">
        <f t="shared" si="5"/>
        <v>189.09889545694247</v>
      </c>
      <c r="D42">
        <f t="shared" si="6"/>
        <v>417.10000000000093</v>
      </c>
      <c r="E42">
        <f t="shared" si="7"/>
        <v>30.901104543057528</v>
      </c>
      <c r="F42">
        <f t="shared" si="8"/>
        <v>2.2094491198538472E-61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2.2094491198538472E-61</v>
      </c>
      <c r="L42">
        <f t="shared" si="10"/>
        <v>30.901104543057528</v>
      </c>
      <c r="M42">
        <f t="shared" si="11"/>
        <v>954.87826198097059</v>
      </c>
      <c r="N42">
        <v>841.44999999998004</v>
      </c>
      <c r="O42">
        <v>198</v>
      </c>
    </row>
    <row r="43" spans="1:15" x14ac:dyDescent="0.25">
      <c r="A43">
        <v>821.54999999999905</v>
      </c>
      <c r="B43">
        <v>180</v>
      </c>
      <c r="C43">
        <f t="shared" si="5"/>
        <v>189.10780574156254</v>
      </c>
      <c r="D43">
        <f t="shared" si="6"/>
        <v>417.05000000000086</v>
      </c>
      <c r="E43">
        <f t="shared" si="7"/>
        <v>-9.1078057415625437</v>
      </c>
      <c r="F43">
        <f t="shared" si="8"/>
        <v>5.51892207635551E-61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5.51892207635551E-61</v>
      </c>
      <c r="L43">
        <f t="shared" si="10"/>
        <v>-9.1078057415625437</v>
      </c>
      <c r="M43">
        <f t="shared" si="11"/>
        <v>82.952125426039643</v>
      </c>
      <c r="N43">
        <v>841.49999999997999</v>
      </c>
      <c r="O43">
        <v>203</v>
      </c>
    </row>
    <row r="44" spans="1:15" x14ac:dyDescent="0.25">
      <c r="A44">
        <v>821.599999999999</v>
      </c>
      <c r="B44">
        <v>195</v>
      </c>
      <c r="C44">
        <f t="shared" si="5"/>
        <v>189.11671602618259</v>
      </c>
      <c r="D44">
        <f t="shared" si="6"/>
        <v>417.00000000000091</v>
      </c>
      <c r="E44">
        <f t="shared" si="7"/>
        <v>5.883283973817413</v>
      </c>
      <c r="F44">
        <f t="shared" si="8"/>
        <v>1.3745040145785893E-60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1.3745040145785893E-60</v>
      </c>
      <c r="L44">
        <f t="shared" si="10"/>
        <v>5.883283973817413</v>
      </c>
      <c r="M44">
        <f t="shared" si="11"/>
        <v>34.613030316576811</v>
      </c>
      <c r="N44">
        <v>841.54999999997995</v>
      </c>
      <c r="O44">
        <v>183</v>
      </c>
    </row>
    <row r="45" spans="1:15" x14ac:dyDescent="0.25">
      <c r="A45">
        <v>821.64999999999804</v>
      </c>
      <c r="B45">
        <v>191</v>
      </c>
      <c r="C45">
        <f t="shared" si="5"/>
        <v>189.12562631080249</v>
      </c>
      <c r="D45">
        <f t="shared" si="6"/>
        <v>416.95000000000186</v>
      </c>
      <c r="E45">
        <f t="shared" si="7"/>
        <v>1.8743736891975118</v>
      </c>
      <c r="F45">
        <f t="shared" si="8"/>
        <v>3.413180504700626E-60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3.413180504700626E-60</v>
      </c>
      <c r="L45">
        <f t="shared" si="10"/>
        <v>1.8743736891975118</v>
      </c>
      <c r="M45">
        <f t="shared" si="11"/>
        <v>3.5132767267558904</v>
      </c>
      <c r="N45">
        <v>841.59999999998001</v>
      </c>
      <c r="O45">
        <v>210</v>
      </c>
    </row>
    <row r="46" spans="1:15" x14ac:dyDescent="0.25">
      <c r="A46">
        <v>821.699999999998</v>
      </c>
      <c r="B46">
        <v>189</v>
      </c>
      <c r="C46">
        <f t="shared" si="5"/>
        <v>189.13453659542253</v>
      </c>
      <c r="D46">
        <f t="shared" si="6"/>
        <v>416.90000000000191</v>
      </c>
      <c r="E46">
        <f t="shared" si="7"/>
        <v>-0.13453659542253149</v>
      </c>
      <c r="F46">
        <f t="shared" si="8"/>
        <v>8.450725468087015E-60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8.450725468087015E-60</v>
      </c>
      <c r="L46">
        <f t="shared" si="10"/>
        <v>-0.13453659542253149</v>
      </c>
      <c r="M46">
        <f t="shared" si="11"/>
        <v>1.8100095507885921E-2</v>
      </c>
      <c r="N46">
        <v>841.64999999997997</v>
      </c>
      <c r="O46">
        <v>193</v>
      </c>
    </row>
    <row r="47" spans="1:15" x14ac:dyDescent="0.25">
      <c r="A47">
        <v>821.74999999999795</v>
      </c>
      <c r="B47">
        <v>192</v>
      </c>
      <c r="C47">
        <f t="shared" si="5"/>
        <v>189.14344688004257</v>
      </c>
      <c r="D47">
        <f t="shared" si="6"/>
        <v>416.85000000000196</v>
      </c>
      <c r="E47">
        <f t="shared" si="7"/>
        <v>2.8565531199574252</v>
      </c>
      <c r="F47">
        <f t="shared" si="8"/>
        <v>2.0861725353742189E-59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2.0861725353742189E-59</v>
      </c>
      <c r="L47">
        <f t="shared" si="10"/>
        <v>2.8565531199574252</v>
      </c>
      <c r="M47">
        <f t="shared" si="11"/>
        <v>8.1598957271384993</v>
      </c>
      <c r="N47">
        <v>841.69999999998004</v>
      </c>
      <c r="O47">
        <v>214</v>
      </c>
    </row>
    <row r="48" spans="1:15" x14ac:dyDescent="0.25">
      <c r="A48">
        <v>821.79999999999802</v>
      </c>
      <c r="B48">
        <v>199</v>
      </c>
      <c r="C48">
        <f t="shared" si="5"/>
        <v>189.15235716466265</v>
      </c>
      <c r="D48">
        <f t="shared" si="6"/>
        <v>416.80000000000189</v>
      </c>
      <c r="E48">
        <f t="shared" si="7"/>
        <v>9.8476428353373535</v>
      </c>
      <c r="F48">
        <f t="shared" si="8"/>
        <v>5.1348521945102778E-59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5.1348521945102778E-59</v>
      </c>
      <c r="L48">
        <f t="shared" si="10"/>
        <v>9.8476428353373535</v>
      </c>
      <c r="M48">
        <f t="shared" si="11"/>
        <v>96.976069412371118</v>
      </c>
      <c r="N48">
        <v>841.74999999997999</v>
      </c>
      <c r="O48">
        <v>167</v>
      </c>
    </row>
    <row r="49" spans="1:15" x14ac:dyDescent="0.25">
      <c r="A49">
        <v>821.84999999999798</v>
      </c>
      <c r="B49">
        <v>194</v>
      </c>
      <c r="C49">
        <f t="shared" si="5"/>
        <v>189.16126744928269</v>
      </c>
      <c r="D49">
        <f t="shared" si="6"/>
        <v>416.75000000000193</v>
      </c>
      <c r="E49">
        <f t="shared" si="7"/>
        <v>4.8387325507173102</v>
      </c>
      <c r="F49">
        <f t="shared" si="8"/>
        <v>1.2601642759507514E-58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1.2601642759507514E-58</v>
      </c>
      <c r="L49">
        <f t="shared" si="10"/>
        <v>4.8387325507173102</v>
      </c>
      <c r="M49">
        <f t="shared" si="11"/>
        <v>23.413332697371246</v>
      </c>
      <c r="N49">
        <v>841.79999999997995</v>
      </c>
      <c r="O49">
        <v>208</v>
      </c>
    </row>
    <row r="50" spans="1:15" x14ac:dyDescent="0.25">
      <c r="A50">
        <v>821.89999999999804</v>
      </c>
      <c r="B50">
        <v>188</v>
      </c>
      <c r="C50">
        <f t="shared" si="5"/>
        <v>189.17017773390276</v>
      </c>
      <c r="D50">
        <f t="shared" si="6"/>
        <v>416.70000000000186</v>
      </c>
      <c r="E50">
        <f t="shared" si="7"/>
        <v>-1.1701777339027615</v>
      </c>
      <c r="F50">
        <f t="shared" si="8"/>
        <v>3.0835278389440659E-58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3.0835278389440659E-58</v>
      </c>
      <c r="L50">
        <f t="shared" si="10"/>
        <v>-1.1701777339027615</v>
      </c>
      <c r="M50">
        <f t="shared" si="11"/>
        <v>1.369315928921802</v>
      </c>
      <c r="N50">
        <v>841.84999999998001</v>
      </c>
      <c r="O50">
        <v>202</v>
      </c>
    </row>
    <row r="51" spans="1:15" x14ac:dyDescent="0.25">
      <c r="A51">
        <v>821.949999999998</v>
      </c>
      <c r="B51">
        <v>198</v>
      </c>
      <c r="C51">
        <f t="shared" si="5"/>
        <v>189.17908801852283</v>
      </c>
      <c r="D51">
        <f t="shared" si="6"/>
        <v>416.65000000000191</v>
      </c>
      <c r="E51">
        <f t="shared" si="7"/>
        <v>8.8209119814771668</v>
      </c>
      <c r="F51">
        <f t="shared" si="8"/>
        <v>7.5229829389795564E-58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7.5229829389795564E-58</v>
      </c>
      <c r="L51">
        <f t="shared" si="10"/>
        <v>8.8209119814771668</v>
      </c>
      <c r="M51">
        <f t="shared" si="11"/>
        <v>77.80848818496743</v>
      </c>
      <c r="N51">
        <v>841.89999999997997</v>
      </c>
      <c r="O51">
        <v>212</v>
      </c>
    </row>
    <row r="52" spans="1:15" x14ac:dyDescent="0.25">
      <c r="A52">
        <v>821.99999999999795</v>
      </c>
      <c r="B52">
        <v>199</v>
      </c>
      <c r="C52">
        <f t="shared" si="5"/>
        <v>189.18799830314288</v>
      </c>
      <c r="D52">
        <f t="shared" si="6"/>
        <v>416.60000000000196</v>
      </c>
      <c r="E52">
        <f t="shared" si="7"/>
        <v>9.8120016968571235</v>
      </c>
      <c r="F52">
        <f t="shared" si="8"/>
        <v>1.8300113080417745E-57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1.8300113080417745E-57</v>
      </c>
      <c r="L52">
        <f t="shared" si="10"/>
        <v>9.8120016968571235</v>
      </c>
      <c r="M52">
        <f t="shared" si="11"/>
        <v>96.275377299127072</v>
      </c>
      <c r="N52">
        <v>841.94999999998004</v>
      </c>
      <c r="O52">
        <v>195</v>
      </c>
    </row>
    <row r="53" spans="1:15" x14ac:dyDescent="0.25">
      <c r="A53">
        <v>822.04999999999802</v>
      </c>
      <c r="B53">
        <v>210</v>
      </c>
      <c r="C53">
        <f t="shared" si="5"/>
        <v>189.19690858776295</v>
      </c>
      <c r="D53">
        <f t="shared" si="6"/>
        <v>416.55000000000189</v>
      </c>
      <c r="E53">
        <f t="shared" si="7"/>
        <v>20.803091412237052</v>
      </c>
      <c r="F53">
        <f t="shared" si="8"/>
        <v>4.4385279907110672E-57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4.4385279907110672E-57</v>
      </c>
      <c r="L53">
        <f t="shared" si="10"/>
        <v>20.803091412237052</v>
      </c>
      <c r="M53">
        <f t="shared" si="11"/>
        <v>432.768612305891</v>
      </c>
      <c r="N53">
        <v>841.99999999997999</v>
      </c>
      <c r="O53">
        <v>180</v>
      </c>
    </row>
    <row r="54" spans="1:15" x14ac:dyDescent="0.25">
      <c r="A54">
        <v>822.09999999999798</v>
      </c>
      <c r="B54">
        <v>191</v>
      </c>
      <c r="C54">
        <f t="shared" si="5"/>
        <v>189.20581887238299</v>
      </c>
      <c r="D54">
        <f t="shared" si="6"/>
        <v>416.50000000000193</v>
      </c>
      <c r="E54">
        <f t="shared" si="7"/>
        <v>1.7941811276170085</v>
      </c>
      <c r="F54">
        <f t="shared" si="8"/>
        <v>1.0733605911128608E-56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1.0733605911128608E-56</v>
      </c>
      <c r="L54">
        <f t="shared" si="10"/>
        <v>1.7941811276170085</v>
      </c>
      <c r="M54">
        <f t="shared" si="11"/>
        <v>3.2190859186970404</v>
      </c>
    </row>
    <row r="55" spans="1:15" x14ac:dyDescent="0.25">
      <c r="A55">
        <v>822.14999999999804</v>
      </c>
      <c r="B55">
        <v>216</v>
      </c>
      <c r="C55">
        <f t="shared" si="5"/>
        <v>189.21472915700306</v>
      </c>
      <c r="D55">
        <f t="shared" si="6"/>
        <v>416.45000000000186</v>
      </c>
      <c r="E55">
        <f t="shared" si="7"/>
        <v>26.785270842996937</v>
      </c>
      <c r="F55">
        <f t="shared" si="8"/>
        <v>2.5880569105639451E-56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2.5880569105639451E-56</v>
      </c>
      <c r="L55">
        <f t="shared" si="10"/>
        <v>26.785270842996937</v>
      </c>
      <c r="M55">
        <f t="shared" si="11"/>
        <v>717.45073413270188</v>
      </c>
    </row>
    <row r="56" spans="1:15" x14ac:dyDescent="0.25">
      <c r="A56">
        <v>822.199999999998</v>
      </c>
      <c r="B56">
        <v>184</v>
      </c>
      <c r="C56">
        <f t="shared" si="5"/>
        <v>189.22363944162311</v>
      </c>
      <c r="D56">
        <f t="shared" si="6"/>
        <v>416.40000000000191</v>
      </c>
      <c r="E56">
        <f t="shared" si="7"/>
        <v>-5.2236394416231064</v>
      </c>
      <c r="F56">
        <f t="shared" si="8"/>
        <v>6.2219066585382481E-56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6.2219066585382481E-56</v>
      </c>
      <c r="L56">
        <f t="shared" si="10"/>
        <v>-5.2236394416231064</v>
      </c>
      <c r="M56">
        <f t="shared" si="11"/>
        <v>27.286409016080558</v>
      </c>
    </row>
    <row r="57" spans="1:15" x14ac:dyDescent="0.25">
      <c r="A57">
        <v>822.24999999999795</v>
      </c>
      <c r="B57">
        <v>196</v>
      </c>
      <c r="C57">
        <f t="shared" si="5"/>
        <v>189.23254972624315</v>
      </c>
      <c r="D57">
        <f t="shared" si="6"/>
        <v>416.35000000000196</v>
      </c>
      <c r="E57">
        <f t="shared" si="7"/>
        <v>6.7674502737568503</v>
      </c>
      <c r="F57">
        <f t="shared" si="8"/>
        <v>1.4914017699200134E-55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1.4914017699200134E-55</v>
      </c>
      <c r="L57">
        <f t="shared" si="10"/>
        <v>6.7674502737568503</v>
      </c>
      <c r="M57">
        <f t="shared" si="11"/>
        <v>45.798383207771664</v>
      </c>
    </row>
    <row r="58" spans="1:15" x14ac:dyDescent="0.25">
      <c r="A58">
        <v>822.29999999999802</v>
      </c>
      <c r="B58">
        <v>174</v>
      </c>
      <c r="C58">
        <f t="shared" si="5"/>
        <v>189.24146001086322</v>
      </c>
      <c r="D58">
        <f t="shared" si="6"/>
        <v>416.30000000000189</v>
      </c>
      <c r="E58">
        <f t="shared" si="7"/>
        <v>-15.241460010863221</v>
      </c>
      <c r="F58">
        <f t="shared" si="8"/>
        <v>3.5644071818182702E-55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3.5644071818182702E-55</v>
      </c>
      <c r="L58">
        <f t="shared" si="10"/>
        <v>-15.241460010863221</v>
      </c>
      <c r="M58">
        <f t="shared" si="11"/>
        <v>232.30210326274272</v>
      </c>
    </row>
    <row r="59" spans="1:15" x14ac:dyDescent="0.25">
      <c r="A59">
        <v>822.34999999999798</v>
      </c>
      <c r="B59">
        <v>180</v>
      </c>
      <c r="C59">
        <f t="shared" si="5"/>
        <v>189.25037029548329</v>
      </c>
      <c r="D59">
        <f t="shared" si="6"/>
        <v>416.25000000000193</v>
      </c>
      <c r="E59">
        <f t="shared" si="7"/>
        <v>-9.2503702954832931</v>
      </c>
      <c r="F59">
        <f t="shared" si="8"/>
        <v>8.4937888238238302E-55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8.4937888238238302E-55</v>
      </c>
      <c r="L59">
        <f t="shared" si="10"/>
        <v>-9.2503702954832931</v>
      </c>
      <c r="M59">
        <f t="shared" si="11"/>
        <v>85.56935060355967</v>
      </c>
    </row>
    <row r="60" spans="1:15" x14ac:dyDescent="0.25">
      <c r="A60">
        <v>822.39999999999804</v>
      </c>
      <c r="B60">
        <v>181</v>
      </c>
      <c r="C60">
        <f t="shared" si="5"/>
        <v>189.25928058010336</v>
      </c>
      <c r="D60">
        <f t="shared" si="6"/>
        <v>416.20000000000186</v>
      </c>
      <c r="E60">
        <f t="shared" si="7"/>
        <v>-8.2592805801033649</v>
      </c>
      <c r="F60">
        <f t="shared" si="8"/>
        <v>2.018074066800663E-54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2.018074066800663E-54</v>
      </c>
      <c r="L60">
        <f t="shared" si="10"/>
        <v>-8.2592805801033649</v>
      </c>
      <c r="M60">
        <f t="shared" si="11"/>
        <v>68.215715700872579</v>
      </c>
    </row>
    <row r="61" spans="1:15" x14ac:dyDescent="0.25">
      <c r="A61">
        <v>822.449999999998</v>
      </c>
      <c r="B61">
        <v>183</v>
      </c>
      <c r="C61">
        <f t="shared" si="5"/>
        <v>189.26819086472341</v>
      </c>
      <c r="D61">
        <f t="shared" si="6"/>
        <v>416.15000000000191</v>
      </c>
      <c r="E61">
        <f t="shared" si="7"/>
        <v>-6.2681908647234081</v>
      </c>
      <c r="F61">
        <f t="shared" si="8"/>
        <v>4.7807302235802625E-54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4.7807302235802625E-54</v>
      </c>
      <c r="L61">
        <f t="shared" si="10"/>
        <v>-6.2681908647234081</v>
      </c>
      <c r="M61">
        <f t="shared" si="11"/>
        <v>39.290216716601989</v>
      </c>
    </row>
    <row r="62" spans="1:15" x14ac:dyDescent="0.25">
      <c r="A62">
        <v>822.49999999999795</v>
      </c>
      <c r="B62">
        <v>214</v>
      </c>
      <c r="C62">
        <f t="shared" si="5"/>
        <v>189.27710114934345</v>
      </c>
      <c r="D62">
        <f t="shared" si="6"/>
        <v>416.10000000000196</v>
      </c>
      <c r="E62">
        <f t="shared" si="7"/>
        <v>24.722898850656549</v>
      </c>
      <c r="F62">
        <f t="shared" si="8"/>
        <v>1.1292051912005933E-53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1.1292051912005933E-53</v>
      </c>
      <c r="L62">
        <f t="shared" si="10"/>
        <v>24.722898850656549</v>
      </c>
      <c r="M62">
        <f t="shared" si="11"/>
        <v>611.2217275797949</v>
      </c>
    </row>
    <row r="63" spans="1:15" x14ac:dyDescent="0.25">
      <c r="A63">
        <v>822.54999999999802</v>
      </c>
      <c r="B63">
        <v>179</v>
      </c>
      <c r="C63">
        <f t="shared" si="5"/>
        <v>189.28601143396352</v>
      </c>
      <c r="D63">
        <f t="shared" si="6"/>
        <v>416.05000000000189</v>
      </c>
      <c r="E63">
        <f t="shared" si="7"/>
        <v>-10.286011433963523</v>
      </c>
      <c r="F63">
        <f t="shared" si="8"/>
        <v>2.6593346245794911E-53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2.6593346245794911E-53</v>
      </c>
      <c r="L63">
        <f t="shared" si="10"/>
        <v>-10.286011433963523</v>
      </c>
      <c r="M63">
        <f t="shared" si="11"/>
        <v>105.80203121962833</v>
      </c>
    </row>
    <row r="64" spans="1:15" x14ac:dyDescent="0.25">
      <c r="A64">
        <v>822.59999999999798</v>
      </c>
      <c r="B64">
        <v>209</v>
      </c>
      <c r="C64">
        <f t="shared" si="5"/>
        <v>189.29492171858357</v>
      </c>
      <c r="D64">
        <f t="shared" si="6"/>
        <v>416.00000000000193</v>
      </c>
      <c r="E64">
        <f t="shared" si="7"/>
        <v>19.705078281416434</v>
      </c>
      <c r="F64">
        <f t="shared" si="8"/>
        <v>6.2444559089056937E-53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6.2444559089056937E-53</v>
      </c>
      <c r="L64">
        <f t="shared" si="10"/>
        <v>19.705078281416434</v>
      </c>
      <c r="M64">
        <f t="shared" si="11"/>
        <v>388.29011007674961</v>
      </c>
    </row>
    <row r="65" spans="1:13" x14ac:dyDescent="0.25">
      <c r="A65">
        <v>822.64999999999804</v>
      </c>
      <c r="B65">
        <v>200</v>
      </c>
      <c r="C65">
        <f t="shared" si="5"/>
        <v>189.30383200320364</v>
      </c>
      <c r="D65">
        <f t="shared" si="6"/>
        <v>415.95000000000186</v>
      </c>
      <c r="E65">
        <f t="shared" si="7"/>
        <v>10.696167996796362</v>
      </c>
      <c r="F65">
        <f t="shared" si="8"/>
        <v>1.4619674792333527E-52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1.4619674792333527E-52</v>
      </c>
      <c r="L65">
        <f t="shared" si="10"/>
        <v>10.696167996796362</v>
      </c>
      <c r="M65">
        <f t="shared" si="11"/>
        <v>114.40800981569069</v>
      </c>
    </row>
    <row r="66" spans="1:13" x14ac:dyDescent="0.25">
      <c r="A66">
        <v>822.699999999998</v>
      </c>
      <c r="B66">
        <v>207</v>
      </c>
      <c r="C66">
        <f t="shared" si="5"/>
        <v>189.31274228782368</v>
      </c>
      <c r="D66">
        <f t="shared" si="6"/>
        <v>415.90000000000191</v>
      </c>
      <c r="E66">
        <f t="shared" si="7"/>
        <v>17.687257712176319</v>
      </c>
      <c r="F66">
        <f t="shared" si="8"/>
        <v>3.4127330150914006E-52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3.4127330150914006E-52</v>
      </c>
      <c r="L66">
        <f t="shared" si="10"/>
        <v>17.687257712176319</v>
      </c>
      <c r="M66">
        <f t="shared" si="11"/>
        <v>312.83908537694066</v>
      </c>
    </row>
    <row r="67" spans="1:13" x14ac:dyDescent="0.25">
      <c r="A67">
        <v>822.74999999999704</v>
      </c>
      <c r="B67">
        <v>190</v>
      </c>
      <c r="C67">
        <f t="shared" si="5"/>
        <v>189.32165257244358</v>
      </c>
      <c r="D67">
        <f t="shared" si="6"/>
        <v>415.85000000000286</v>
      </c>
      <c r="E67">
        <f t="shared" si="7"/>
        <v>0.67834742755641741</v>
      </c>
      <c r="F67">
        <f t="shared" si="8"/>
        <v>7.9430703487579142E-52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7.9430703487579142E-52</v>
      </c>
      <c r="L67">
        <f t="shared" si="10"/>
        <v>0.67834742755641741</v>
      </c>
      <c r="M67">
        <f t="shared" si="11"/>
        <v>0.46015523247240897</v>
      </c>
    </row>
    <row r="68" spans="1:13" x14ac:dyDescent="0.25">
      <c r="A68">
        <v>822.799999999997</v>
      </c>
      <c r="B68">
        <v>177</v>
      </c>
      <c r="C68">
        <f t="shared" si="5"/>
        <v>189.33056285706363</v>
      </c>
      <c r="D68">
        <f t="shared" si="6"/>
        <v>415.80000000000291</v>
      </c>
      <c r="E68">
        <f t="shared" si="7"/>
        <v>-12.330562857063626</v>
      </c>
      <c r="F68">
        <f t="shared" si="8"/>
        <v>1.8432998903793526E-51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1.8432998903793526E-51</v>
      </c>
      <c r="L68">
        <f t="shared" si="10"/>
        <v>-12.330562857063626</v>
      </c>
      <c r="M68">
        <f t="shared" si="11"/>
        <v>152.04278037199708</v>
      </c>
    </row>
    <row r="69" spans="1:13" x14ac:dyDescent="0.25">
      <c r="A69">
        <v>822.84999999999695</v>
      </c>
      <c r="B69">
        <v>185</v>
      </c>
      <c r="C69">
        <f t="shared" si="5"/>
        <v>189.33947314168367</v>
      </c>
      <c r="D69">
        <f t="shared" si="6"/>
        <v>415.75000000000296</v>
      </c>
      <c r="E69">
        <f t="shared" si="7"/>
        <v>-4.3394731416836692</v>
      </c>
      <c r="F69">
        <f t="shared" si="8"/>
        <v>4.2650593489063475E-51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4.2650593489063475E-51</v>
      </c>
      <c r="L69">
        <f t="shared" si="10"/>
        <v>-4.3394731416836692</v>
      </c>
      <c r="M69">
        <f t="shared" si="11"/>
        <v>18.831027147393932</v>
      </c>
    </row>
    <row r="70" spans="1:13" x14ac:dyDescent="0.25">
      <c r="A70">
        <v>822.89999999999702</v>
      </c>
      <c r="B70">
        <v>198</v>
      </c>
      <c r="C70">
        <f t="shared" si="5"/>
        <v>189.34838342630374</v>
      </c>
      <c r="D70">
        <f t="shared" si="6"/>
        <v>415.70000000000289</v>
      </c>
      <c r="E70">
        <f t="shared" si="7"/>
        <v>8.6516165736962591</v>
      </c>
      <c r="F70">
        <f t="shared" si="8"/>
        <v>9.8395594401069631E-51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9.8395594401069631E-51</v>
      </c>
      <c r="L70">
        <f t="shared" si="10"/>
        <v>8.6516165736962591</v>
      </c>
      <c r="M70">
        <f t="shared" si="11"/>
        <v>74.850469338255792</v>
      </c>
    </row>
    <row r="71" spans="1:13" x14ac:dyDescent="0.25">
      <c r="A71">
        <v>822.94999999999698</v>
      </c>
      <c r="B71">
        <v>213</v>
      </c>
      <c r="C71">
        <f t="shared" si="5"/>
        <v>189.35729371092381</v>
      </c>
      <c r="D71">
        <f t="shared" si="6"/>
        <v>415.65000000000293</v>
      </c>
      <c r="E71">
        <f t="shared" si="7"/>
        <v>23.642706289076187</v>
      </c>
      <c r="F71">
        <f t="shared" si="8"/>
        <v>2.2633291750224773E-50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2.2633291750224773E-50</v>
      </c>
      <c r="L71">
        <f t="shared" si="10"/>
        <v>23.642706289076187</v>
      </c>
      <c r="M71">
        <f t="shared" si="11"/>
        <v>558.97756067152272</v>
      </c>
    </row>
    <row r="72" spans="1:13" x14ac:dyDescent="0.25">
      <c r="A72">
        <v>822.99999999999704</v>
      </c>
      <c r="B72">
        <v>185</v>
      </c>
      <c r="C72">
        <f t="shared" si="5"/>
        <v>189.36620399554388</v>
      </c>
      <c r="D72">
        <f t="shared" si="6"/>
        <v>415.60000000000286</v>
      </c>
      <c r="E72">
        <f t="shared" si="7"/>
        <v>-4.3662039955438843</v>
      </c>
      <c r="F72">
        <f t="shared" si="8"/>
        <v>5.1908835107737284E-50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5.1908835107737284E-50</v>
      </c>
      <c r="L72">
        <f t="shared" si="10"/>
        <v>-4.3662039955438843</v>
      </c>
      <c r="M72">
        <f t="shared" si="11"/>
        <v>19.063737330703379</v>
      </c>
    </row>
    <row r="73" spans="1:13" x14ac:dyDescent="0.25">
      <c r="A73">
        <v>823.049999999997</v>
      </c>
      <c r="B73">
        <v>179</v>
      </c>
      <c r="C73">
        <f t="shared" si="5"/>
        <v>189.37511428016393</v>
      </c>
      <c r="D73">
        <f t="shared" si="6"/>
        <v>415.55000000000291</v>
      </c>
      <c r="E73">
        <f t="shared" si="7"/>
        <v>-10.375114280163928</v>
      </c>
      <c r="F73">
        <f t="shared" si="8"/>
        <v>1.1870153564179377E-49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1.1870153564179377E-49</v>
      </c>
      <c r="L73">
        <f t="shared" si="10"/>
        <v>-10.375114280163928</v>
      </c>
      <c r="M73">
        <f t="shared" si="11"/>
        <v>107.64299632646146</v>
      </c>
    </row>
    <row r="74" spans="1:13" x14ac:dyDescent="0.25">
      <c r="A74">
        <v>823.09999999999695</v>
      </c>
      <c r="B74">
        <v>206</v>
      </c>
      <c r="C74">
        <f t="shared" si="5"/>
        <v>189.38402456478397</v>
      </c>
      <c r="D74">
        <f t="shared" si="6"/>
        <v>415.50000000000296</v>
      </c>
      <c r="E74">
        <f t="shared" si="7"/>
        <v>16.615975435216029</v>
      </c>
      <c r="F74">
        <f t="shared" si="8"/>
        <v>2.7064056113243841E-49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2.7064056113243841E-49</v>
      </c>
      <c r="L74">
        <f t="shared" si="10"/>
        <v>16.615975435216029</v>
      </c>
      <c r="M74">
        <f t="shared" si="11"/>
        <v>276.09063966370252</v>
      </c>
    </row>
    <row r="75" spans="1:13" x14ac:dyDescent="0.25">
      <c r="A75">
        <v>823.14999999999702</v>
      </c>
      <c r="B75">
        <v>167</v>
      </c>
      <c r="C75">
        <f t="shared" si="5"/>
        <v>189.39293484940404</v>
      </c>
      <c r="D75">
        <f t="shared" si="6"/>
        <v>415.45000000000289</v>
      </c>
      <c r="E75">
        <f t="shared" si="7"/>
        <v>-22.392934849404043</v>
      </c>
      <c r="F75">
        <f t="shared" si="8"/>
        <v>6.1524901380276916E-49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6.1524901380276916E-49</v>
      </c>
      <c r="L75">
        <f t="shared" si="10"/>
        <v>-22.392934849404043</v>
      </c>
      <c r="M75">
        <f t="shared" si="11"/>
        <v>501.44353116965402</v>
      </c>
    </row>
    <row r="76" spans="1:13" x14ac:dyDescent="0.25">
      <c r="A76">
        <v>823.19999999999698</v>
      </c>
      <c r="B76">
        <v>203</v>
      </c>
      <c r="C76">
        <f t="shared" si="5"/>
        <v>189.40184513402409</v>
      </c>
      <c r="D76">
        <f t="shared" si="6"/>
        <v>415.40000000000293</v>
      </c>
      <c r="E76">
        <f t="shared" si="7"/>
        <v>13.598154865975914</v>
      </c>
      <c r="F76">
        <f t="shared" si="8"/>
        <v>1.3945383453761209E-48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1.3945383453761209E-48</v>
      </c>
      <c r="L76">
        <f t="shared" ref="L76:L139" si="14">E76-K76</f>
        <v>13.598154865975914</v>
      </c>
      <c r="M76">
        <f t="shared" si="11"/>
        <v>184.90981575906443</v>
      </c>
    </row>
    <row r="77" spans="1:13" x14ac:dyDescent="0.25">
      <c r="A77">
        <v>823.24999999999704</v>
      </c>
      <c r="B77">
        <v>184</v>
      </c>
      <c r="C77">
        <f t="shared" ref="C77:C140" si="15">$P$12*A77+$Q$12</f>
        <v>189.41075541864416</v>
      </c>
      <c r="D77">
        <f t="shared" ref="D77:D140" si="16">$E$2-A77-$N$5</f>
        <v>415.35000000000286</v>
      </c>
      <c r="E77">
        <f t="shared" ref="E77:E140" si="17">B77-C77</f>
        <v>-5.4107554186441575</v>
      </c>
      <c r="F77">
        <f t="shared" ref="F77:I140" si="18">F$5*EXP(-(($D77-F$6)^2)/(2*F$7^2))</f>
        <v>3.1516028749543379E-48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3.1516028749543379E-48</v>
      </c>
      <c r="L77">
        <f t="shared" si="14"/>
        <v>-5.4107554186441575</v>
      </c>
      <c r="M77">
        <f t="shared" ref="M77:M140" si="20">(L77)^2</f>
        <v>29.276274200387114</v>
      </c>
    </row>
    <row r="78" spans="1:13" x14ac:dyDescent="0.25">
      <c r="A78">
        <v>823.299999999997</v>
      </c>
      <c r="B78">
        <v>187</v>
      </c>
      <c r="C78">
        <f t="shared" si="15"/>
        <v>189.4196657032642</v>
      </c>
      <c r="D78">
        <f t="shared" si="16"/>
        <v>415.30000000000291</v>
      </c>
      <c r="E78">
        <f t="shared" si="17"/>
        <v>-2.4196657032642008</v>
      </c>
      <c r="F78">
        <f t="shared" si="18"/>
        <v>7.1015640557389029E-48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7.1015640557389029E-48</v>
      </c>
      <c r="L78">
        <f t="shared" si="14"/>
        <v>-2.4196657032642008</v>
      </c>
      <c r="M78">
        <f t="shared" si="20"/>
        <v>5.8547821155530393</v>
      </c>
    </row>
    <row r="79" spans="1:13" x14ac:dyDescent="0.25">
      <c r="A79">
        <v>823.34999999999695</v>
      </c>
      <c r="B79">
        <v>206</v>
      </c>
      <c r="C79">
        <f t="shared" si="15"/>
        <v>189.42857598788427</v>
      </c>
      <c r="D79">
        <f t="shared" si="16"/>
        <v>415.25000000000296</v>
      </c>
      <c r="E79">
        <f t="shared" si="17"/>
        <v>16.571424012115727</v>
      </c>
      <c r="F79">
        <f t="shared" si="18"/>
        <v>1.595504460568307E-47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1.595504460568307E-47</v>
      </c>
      <c r="L79">
        <f t="shared" si="14"/>
        <v>16.571424012115727</v>
      </c>
      <c r="M79">
        <f t="shared" si="20"/>
        <v>274.61209378932574</v>
      </c>
    </row>
    <row r="80" spans="1:13" x14ac:dyDescent="0.25">
      <c r="A80">
        <v>823.39999999999702</v>
      </c>
      <c r="B80">
        <v>176</v>
      </c>
      <c r="C80">
        <f t="shared" si="15"/>
        <v>189.43748627250434</v>
      </c>
      <c r="D80">
        <f t="shared" si="16"/>
        <v>415.20000000000289</v>
      </c>
      <c r="E80">
        <f t="shared" si="17"/>
        <v>-13.437486272504344</v>
      </c>
      <c r="F80">
        <f t="shared" si="18"/>
        <v>3.5740739154807921E-47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3.5740739154807921E-47</v>
      </c>
      <c r="L80">
        <f t="shared" si="14"/>
        <v>-13.437486272504344</v>
      </c>
      <c r="M80">
        <f t="shared" si="20"/>
        <v>180.56603732374271</v>
      </c>
    </row>
    <row r="81" spans="1:13" x14ac:dyDescent="0.25">
      <c r="A81">
        <v>823.44999999999698</v>
      </c>
      <c r="B81">
        <v>201</v>
      </c>
      <c r="C81">
        <f t="shared" si="15"/>
        <v>189.44639655712439</v>
      </c>
      <c r="D81">
        <f t="shared" si="16"/>
        <v>415.15000000000293</v>
      </c>
      <c r="E81">
        <f t="shared" si="17"/>
        <v>11.553603442875612</v>
      </c>
      <c r="F81">
        <f t="shared" si="18"/>
        <v>7.9827132734897698E-47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7.9827132734897698E-47</v>
      </c>
      <c r="L81">
        <f t="shared" si="14"/>
        <v>11.553603442875612</v>
      </c>
      <c r="M81">
        <f t="shared" si="20"/>
        <v>133.4857525152272</v>
      </c>
    </row>
    <row r="82" spans="1:13" x14ac:dyDescent="0.25">
      <c r="A82">
        <v>823.49999999999704</v>
      </c>
      <c r="B82">
        <v>189</v>
      </c>
      <c r="C82">
        <f t="shared" si="15"/>
        <v>189.45530684174446</v>
      </c>
      <c r="D82">
        <f t="shared" si="16"/>
        <v>415.10000000000286</v>
      </c>
      <c r="E82">
        <f t="shared" si="17"/>
        <v>-0.45530684174445923</v>
      </c>
      <c r="F82">
        <f t="shared" si="18"/>
        <v>1.7777022581322999E-46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1.7777022581322999E-46</v>
      </c>
      <c r="L82">
        <f t="shared" si="14"/>
        <v>-0.45530684174445923</v>
      </c>
      <c r="M82">
        <f t="shared" si="20"/>
        <v>0.20730432013931405</v>
      </c>
    </row>
    <row r="83" spans="1:13" x14ac:dyDescent="0.25">
      <c r="A83">
        <v>823.549999999997</v>
      </c>
      <c r="B83">
        <v>214</v>
      </c>
      <c r="C83">
        <f t="shared" si="15"/>
        <v>189.4642171263645</v>
      </c>
      <c r="D83">
        <f t="shared" si="16"/>
        <v>415.05000000000291</v>
      </c>
      <c r="E83">
        <f t="shared" si="17"/>
        <v>24.535782873635497</v>
      </c>
      <c r="F83">
        <f t="shared" si="18"/>
        <v>3.9471988991978789E-46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3.9471988991978789E-46</v>
      </c>
      <c r="L83">
        <f t="shared" si="14"/>
        <v>24.535782873635497</v>
      </c>
      <c r="M83">
        <f t="shared" si="20"/>
        <v>602.004641222185</v>
      </c>
    </row>
    <row r="84" spans="1:13" x14ac:dyDescent="0.25">
      <c r="A84">
        <v>823.59999999999695</v>
      </c>
      <c r="B84">
        <v>191</v>
      </c>
      <c r="C84">
        <f t="shared" si="15"/>
        <v>189.47312741098455</v>
      </c>
      <c r="D84">
        <f t="shared" si="16"/>
        <v>415.00000000000296</v>
      </c>
      <c r="E84">
        <f t="shared" si="17"/>
        <v>1.5268725890154542</v>
      </c>
      <c r="F84">
        <f t="shared" si="18"/>
        <v>8.7385724494191745E-46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8.7385724494191745E-46</v>
      </c>
      <c r="L84">
        <f t="shared" si="14"/>
        <v>1.5268725890154542</v>
      </c>
      <c r="M84">
        <f t="shared" si="20"/>
        <v>2.3313399030867563</v>
      </c>
    </row>
    <row r="85" spans="1:13" x14ac:dyDescent="0.25">
      <c r="A85">
        <v>823.64999999999702</v>
      </c>
      <c r="B85">
        <v>200</v>
      </c>
      <c r="C85">
        <f t="shared" si="15"/>
        <v>189.48203769560462</v>
      </c>
      <c r="D85">
        <f t="shared" si="16"/>
        <v>414.95000000000289</v>
      </c>
      <c r="E85">
        <f t="shared" si="17"/>
        <v>10.517962304395382</v>
      </c>
      <c r="F85">
        <f t="shared" si="18"/>
        <v>1.9289166624639524E-45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1.9289166624639524E-45</v>
      </c>
      <c r="L85">
        <f t="shared" si="14"/>
        <v>10.517962304395382</v>
      </c>
      <c r="M85">
        <f t="shared" si="20"/>
        <v>110.62753103668223</v>
      </c>
    </row>
    <row r="86" spans="1:13" x14ac:dyDescent="0.25">
      <c r="A86">
        <v>823.69999999999698</v>
      </c>
      <c r="B86">
        <v>183</v>
      </c>
      <c r="C86">
        <f t="shared" si="15"/>
        <v>189.49094798022466</v>
      </c>
      <c r="D86">
        <f t="shared" si="16"/>
        <v>414.90000000000293</v>
      </c>
      <c r="E86">
        <f t="shared" si="17"/>
        <v>-6.4909479802246608</v>
      </c>
      <c r="F86">
        <f t="shared" si="18"/>
        <v>4.2452955585552418E-45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4.2452955585552418E-45</v>
      </c>
      <c r="L86">
        <f t="shared" si="14"/>
        <v>-6.4909479802246608</v>
      </c>
      <c r="M86">
        <f t="shared" si="20"/>
        <v>42.132405681982604</v>
      </c>
    </row>
    <row r="87" spans="1:13" x14ac:dyDescent="0.25">
      <c r="A87">
        <v>823.74999999999704</v>
      </c>
      <c r="B87">
        <v>203</v>
      </c>
      <c r="C87">
        <f t="shared" si="15"/>
        <v>189.49985826484473</v>
      </c>
      <c r="D87">
        <f t="shared" si="16"/>
        <v>414.85000000000286</v>
      </c>
      <c r="E87">
        <f t="shared" si="17"/>
        <v>13.500141735155267</v>
      </c>
      <c r="F87">
        <f t="shared" si="18"/>
        <v>9.3158801199201851E-45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9.3158801199201851E-45</v>
      </c>
      <c r="L87">
        <f t="shared" si="14"/>
        <v>13.500141735155267</v>
      </c>
      <c r="M87">
        <f t="shared" si="20"/>
        <v>182.25382686928108</v>
      </c>
    </row>
    <row r="88" spans="1:13" x14ac:dyDescent="0.25">
      <c r="A88">
        <v>823.799999999997</v>
      </c>
      <c r="B88">
        <v>194</v>
      </c>
      <c r="C88">
        <f t="shared" si="15"/>
        <v>189.5087685494648</v>
      </c>
      <c r="D88">
        <f t="shared" si="16"/>
        <v>414.80000000000291</v>
      </c>
      <c r="E88">
        <f t="shared" si="17"/>
        <v>4.4912314505351958</v>
      </c>
      <c r="F88">
        <f t="shared" si="18"/>
        <v>2.0382682727785569E-44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2.0382682727785569E-44</v>
      </c>
      <c r="L88">
        <f t="shared" si="14"/>
        <v>4.4912314505351958</v>
      </c>
      <c r="M88">
        <f t="shared" si="20"/>
        <v>20.171159942276478</v>
      </c>
    </row>
    <row r="89" spans="1:13" x14ac:dyDescent="0.25">
      <c r="A89">
        <v>823.84999999999604</v>
      </c>
      <c r="B89">
        <v>174</v>
      </c>
      <c r="C89">
        <f t="shared" si="15"/>
        <v>189.51767883408468</v>
      </c>
      <c r="D89">
        <f t="shared" si="16"/>
        <v>414.75000000000387</v>
      </c>
      <c r="E89">
        <f t="shared" si="17"/>
        <v>-15.517678834084677</v>
      </c>
      <c r="F89">
        <f t="shared" si="18"/>
        <v>4.4465204169742121E-44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4.4465204169742121E-44</v>
      </c>
      <c r="L89">
        <f t="shared" si="14"/>
        <v>-15.517678834084677</v>
      </c>
      <c r="M89">
        <f t="shared" si="20"/>
        <v>240.79835639779958</v>
      </c>
    </row>
    <row r="90" spans="1:13" x14ac:dyDescent="0.25">
      <c r="A90">
        <v>823.899999999996</v>
      </c>
      <c r="B90">
        <v>178</v>
      </c>
      <c r="C90">
        <f t="shared" si="15"/>
        <v>189.52658911870472</v>
      </c>
      <c r="D90">
        <f t="shared" si="16"/>
        <v>414.70000000000391</v>
      </c>
      <c r="E90">
        <f t="shared" si="17"/>
        <v>-11.52658911870472</v>
      </c>
      <c r="F90">
        <f t="shared" si="18"/>
        <v>9.6716535332072139E-44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9.6716535332072139E-44</v>
      </c>
      <c r="L90">
        <f t="shared" si="14"/>
        <v>-11.52658911870472</v>
      </c>
      <c r="M90">
        <f t="shared" si="20"/>
        <v>132.86225671144206</v>
      </c>
    </row>
    <row r="91" spans="1:13" x14ac:dyDescent="0.25">
      <c r="A91">
        <v>823.94999999999595</v>
      </c>
      <c r="B91">
        <v>188</v>
      </c>
      <c r="C91">
        <f t="shared" si="15"/>
        <v>189.53549940332479</v>
      </c>
      <c r="D91">
        <f t="shared" si="16"/>
        <v>414.65000000000396</v>
      </c>
      <c r="E91">
        <f t="shared" si="17"/>
        <v>-1.535499403324792</v>
      </c>
      <c r="F91">
        <f t="shared" si="18"/>
        <v>2.0975033509414044E-43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2.0975033509414044E-43</v>
      </c>
      <c r="L91">
        <f t="shared" si="14"/>
        <v>-1.535499403324792</v>
      </c>
      <c r="M91">
        <f t="shared" si="20"/>
        <v>2.3577584176107922</v>
      </c>
    </row>
    <row r="92" spans="1:13" x14ac:dyDescent="0.25">
      <c r="A92">
        <v>823.99999999999602</v>
      </c>
      <c r="B92">
        <v>181</v>
      </c>
      <c r="C92">
        <f t="shared" si="15"/>
        <v>189.54440968794486</v>
      </c>
      <c r="D92">
        <f t="shared" si="16"/>
        <v>414.60000000000389</v>
      </c>
      <c r="E92">
        <f t="shared" si="17"/>
        <v>-8.5444096879448637</v>
      </c>
      <c r="F92">
        <f t="shared" si="18"/>
        <v>4.5355095888356031E-43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4.5355095888356031E-43</v>
      </c>
      <c r="L92">
        <f t="shared" si="14"/>
        <v>-8.5444096879448637</v>
      </c>
      <c r="M92">
        <f t="shared" si="20"/>
        <v>73.006936915446047</v>
      </c>
    </row>
    <row r="93" spans="1:13" x14ac:dyDescent="0.25">
      <c r="A93">
        <v>824.04999999999598</v>
      </c>
      <c r="B93">
        <v>184</v>
      </c>
      <c r="C93">
        <f t="shared" si="15"/>
        <v>189.55331997256491</v>
      </c>
      <c r="D93">
        <f t="shared" si="16"/>
        <v>414.55000000000393</v>
      </c>
      <c r="E93">
        <f t="shared" si="17"/>
        <v>-5.5533199725649069</v>
      </c>
      <c r="F93">
        <f t="shared" si="18"/>
        <v>9.778472276905495E-43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9.778472276905495E-43</v>
      </c>
      <c r="L93">
        <f t="shared" si="14"/>
        <v>-5.5533199725649069</v>
      </c>
      <c r="M93">
        <f t="shared" si="20"/>
        <v>30.839362717688299</v>
      </c>
    </row>
    <row r="94" spans="1:13" x14ac:dyDescent="0.25">
      <c r="A94">
        <v>824.09999999999604</v>
      </c>
      <c r="B94">
        <v>187</v>
      </c>
      <c r="C94">
        <f t="shared" si="15"/>
        <v>189.56223025718498</v>
      </c>
      <c r="D94">
        <f t="shared" si="16"/>
        <v>414.50000000000387</v>
      </c>
      <c r="E94">
        <f t="shared" si="17"/>
        <v>-2.5622302571849787</v>
      </c>
      <c r="F94">
        <f t="shared" si="18"/>
        <v>2.1020227954429756E-42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2.1020227954429756E-42</v>
      </c>
      <c r="L94">
        <f t="shared" si="14"/>
        <v>-2.5622302571849787</v>
      </c>
      <c r="M94">
        <f t="shared" si="20"/>
        <v>6.565023890834202</v>
      </c>
    </row>
    <row r="95" spans="1:13" x14ac:dyDescent="0.25">
      <c r="A95">
        <v>824.149999999996</v>
      </c>
      <c r="B95">
        <v>191</v>
      </c>
      <c r="C95">
        <f t="shared" si="15"/>
        <v>189.57114054180502</v>
      </c>
      <c r="D95">
        <f t="shared" si="16"/>
        <v>414.45000000000391</v>
      </c>
      <c r="E95">
        <f t="shared" si="17"/>
        <v>1.4288594581949781</v>
      </c>
      <c r="F95">
        <f t="shared" si="18"/>
        <v>4.5053167237699927E-42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4.5053167237699927E-42</v>
      </c>
      <c r="L95">
        <f t="shared" si="14"/>
        <v>1.4288594581949781</v>
      </c>
      <c r="M95">
        <f t="shared" si="20"/>
        <v>2.0416393512732465</v>
      </c>
    </row>
    <row r="96" spans="1:13" x14ac:dyDescent="0.25">
      <c r="A96">
        <v>824.19999999999595</v>
      </c>
      <c r="B96">
        <v>173</v>
      </c>
      <c r="C96">
        <f t="shared" si="15"/>
        <v>189.58005082642507</v>
      </c>
      <c r="D96">
        <f t="shared" si="16"/>
        <v>414.40000000000396</v>
      </c>
      <c r="E96">
        <f t="shared" si="17"/>
        <v>-16.580050826425065</v>
      </c>
      <c r="F96">
        <f t="shared" si="18"/>
        <v>9.6279699558913307E-42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9.6279699558913307E-42</v>
      </c>
      <c r="L96">
        <f t="shared" si="14"/>
        <v>-16.580050826425065</v>
      </c>
      <c r="M96">
        <f t="shared" si="20"/>
        <v>274.8980854068385</v>
      </c>
    </row>
    <row r="97" spans="1:13" x14ac:dyDescent="0.25">
      <c r="A97">
        <v>824.24999999999602</v>
      </c>
      <c r="B97">
        <v>192</v>
      </c>
      <c r="C97">
        <f t="shared" si="15"/>
        <v>189.58896111104514</v>
      </c>
      <c r="D97">
        <f t="shared" si="16"/>
        <v>414.35000000000389</v>
      </c>
      <c r="E97">
        <f t="shared" si="17"/>
        <v>2.4110388889548631</v>
      </c>
      <c r="F97">
        <f t="shared" si="18"/>
        <v>2.0514721178817601E-41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2.0514721178817601E-41</v>
      </c>
      <c r="L97">
        <f t="shared" si="14"/>
        <v>2.4110388889548631</v>
      </c>
      <c r="M97">
        <f t="shared" si="20"/>
        <v>5.8131085240527005</v>
      </c>
    </row>
    <row r="98" spans="1:13" x14ac:dyDescent="0.25">
      <c r="A98">
        <v>824.29999999999598</v>
      </c>
      <c r="B98">
        <v>198</v>
      </c>
      <c r="C98">
        <f t="shared" si="15"/>
        <v>189.59787139566518</v>
      </c>
      <c r="D98">
        <f t="shared" si="16"/>
        <v>414.30000000000393</v>
      </c>
      <c r="E98">
        <f t="shared" si="17"/>
        <v>8.4021286043348198</v>
      </c>
      <c r="F98">
        <f t="shared" si="18"/>
        <v>4.3583088618985816E-41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4.3583088618985816E-41</v>
      </c>
      <c r="L98">
        <f t="shared" si="14"/>
        <v>8.4021286043348198</v>
      </c>
      <c r="M98">
        <f t="shared" si="20"/>
        <v>70.595765083781387</v>
      </c>
    </row>
    <row r="99" spans="1:13" x14ac:dyDescent="0.25">
      <c r="A99">
        <v>824.34999999999604</v>
      </c>
      <c r="B99">
        <v>188</v>
      </c>
      <c r="C99">
        <f t="shared" si="15"/>
        <v>189.60678168028525</v>
      </c>
      <c r="D99">
        <f t="shared" si="16"/>
        <v>414.25000000000387</v>
      </c>
      <c r="E99">
        <f t="shared" si="17"/>
        <v>-1.6067816802852519</v>
      </c>
      <c r="F99">
        <f t="shared" si="18"/>
        <v>9.2319168267751687E-41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9.2319168267751687E-41</v>
      </c>
      <c r="L99">
        <f t="shared" si="14"/>
        <v>-1.6067816802852519</v>
      </c>
      <c r="M99">
        <f t="shared" si="20"/>
        <v>2.5817473681002974</v>
      </c>
    </row>
    <row r="100" spans="1:13" x14ac:dyDescent="0.25">
      <c r="A100">
        <v>824.399999999996</v>
      </c>
      <c r="B100">
        <v>165</v>
      </c>
      <c r="C100">
        <f t="shared" si="15"/>
        <v>189.61569196490532</v>
      </c>
      <c r="D100">
        <f t="shared" si="16"/>
        <v>414.20000000000391</v>
      </c>
      <c r="E100">
        <f t="shared" si="17"/>
        <v>-24.615691964905324</v>
      </c>
      <c r="F100">
        <f t="shared" si="18"/>
        <v>1.9497873804881376E-40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1.9497873804881376E-40</v>
      </c>
      <c r="L100">
        <f t="shared" si="14"/>
        <v>-24.615691964905324</v>
      </c>
      <c r="M100">
        <f t="shared" si="20"/>
        <v>605.93229091110447</v>
      </c>
    </row>
    <row r="101" spans="1:13" x14ac:dyDescent="0.25">
      <c r="A101">
        <v>824.44999999999595</v>
      </c>
      <c r="B101">
        <v>166</v>
      </c>
      <c r="C101">
        <f t="shared" si="15"/>
        <v>189.62460224952537</v>
      </c>
      <c r="D101">
        <f t="shared" si="16"/>
        <v>414.15000000000396</v>
      </c>
      <c r="E101">
        <f t="shared" si="17"/>
        <v>-23.624602249525367</v>
      </c>
      <c r="F101">
        <f t="shared" si="18"/>
        <v>4.1058598451887863E-40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4.1058598451887863E-40</v>
      </c>
      <c r="L101">
        <f t="shared" si="14"/>
        <v>-23.624602249525367</v>
      </c>
      <c r="M101">
        <f t="shared" si="20"/>
        <v>558.12183144827907</v>
      </c>
    </row>
    <row r="102" spans="1:13" x14ac:dyDescent="0.25">
      <c r="A102">
        <v>824.49999999999602</v>
      </c>
      <c r="B102">
        <v>202</v>
      </c>
      <c r="C102">
        <f t="shared" si="15"/>
        <v>189.63351253414544</v>
      </c>
      <c r="D102">
        <f t="shared" si="16"/>
        <v>414.10000000000389</v>
      </c>
      <c r="E102">
        <f t="shared" si="17"/>
        <v>12.366487465854561</v>
      </c>
      <c r="F102">
        <f t="shared" si="18"/>
        <v>8.6206989506357799E-40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8.6206989506357799E-40</v>
      </c>
      <c r="L102">
        <f t="shared" si="14"/>
        <v>12.366487465854561</v>
      </c>
      <c r="M102">
        <f t="shared" si="20"/>
        <v>152.93001224313798</v>
      </c>
    </row>
    <row r="103" spans="1:13" x14ac:dyDescent="0.25">
      <c r="A103">
        <v>824.54999999999598</v>
      </c>
      <c r="B103">
        <v>167</v>
      </c>
      <c r="C103">
        <f t="shared" si="15"/>
        <v>189.64242281876548</v>
      </c>
      <c r="D103">
        <f t="shared" si="16"/>
        <v>414.05000000000393</v>
      </c>
      <c r="E103">
        <f t="shared" si="17"/>
        <v>-22.642422818765482</v>
      </c>
      <c r="F103">
        <f t="shared" si="18"/>
        <v>1.8046888322788075E-39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1.8046888322788075E-39</v>
      </c>
      <c r="L103">
        <f t="shared" si="14"/>
        <v>-22.642422818765482</v>
      </c>
      <c r="M103">
        <f t="shared" si="20"/>
        <v>512.67931110375184</v>
      </c>
    </row>
    <row r="104" spans="1:13" x14ac:dyDescent="0.25">
      <c r="A104">
        <v>824.59999999999604</v>
      </c>
      <c r="B104">
        <v>186</v>
      </c>
      <c r="C104">
        <f t="shared" si="15"/>
        <v>189.65133310338555</v>
      </c>
      <c r="D104">
        <f t="shared" si="16"/>
        <v>414.00000000000387</v>
      </c>
      <c r="E104">
        <f t="shared" si="17"/>
        <v>-3.6513331033855536</v>
      </c>
      <c r="F104">
        <f t="shared" si="18"/>
        <v>3.7668963983919714E-39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3.7668963983919714E-39</v>
      </c>
      <c r="L104">
        <f t="shared" si="14"/>
        <v>-3.6513331033855536</v>
      </c>
      <c r="M104">
        <f t="shared" si="20"/>
        <v>13.332233431879178</v>
      </c>
    </row>
    <row r="105" spans="1:13" x14ac:dyDescent="0.25">
      <c r="A105">
        <v>824.649999999996</v>
      </c>
      <c r="B105">
        <v>200</v>
      </c>
      <c r="C105">
        <f t="shared" si="15"/>
        <v>189.6602433880056</v>
      </c>
      <c r="D105">
        <f t="shared" si="16"/>
        <v>413.95000000000391</v>
      </c>
      <c r="E105">
        <f t="shared" si="17"/>
        <v>10.339756611994403</v>
      </c>
      <c r="F105">
        <f t="shared" si="18"/>
        <v>7.8394666004442801E-39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7.8394666004442801E-39</v>
      </c>
      <c r="L105">
        <f t="shared" si="14"/>
        <v>10.339756611994403</v>
      </c>
      <c r="M105">
        <f t="shared" si="20"/>
        <v>106.91056679528198</v>
      </c>
    </row>
    <row r="106" spans="1:13" x14ac:dyDescent="0.25">
      <c r="A106">
        <v>824.69999999999595</v>
      </c>
      <c r="B106">
        <v>191</v>
      </c>
      <c r="C106">
        <f t="shared" si="15"/>
        <v>189.66915367262564</v>
      </c>
      <c r="D106">
        <f t="shared" si="16"/>
        <v>413.90000000000396</v>
      </c>
      <c r="E106">
        <f t="shared" si="17"/>
        <v>1.3308463273743598</v>
      </c>
      <c r="F106">
        <f t="shared" si="18"/>
        <v>1.6267126565570635E-38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1.6267126565570635E-38</v>
      </c>
      <c r="L106">
        <f t="shared" si="14"/>
        <v>1.3308463273743598</v>
      </c>
      <c r="M106">
        <f t="shared" si="20"/>
        <v>1.7711519470858217</v>
      </c>
    </row>
    <row r="107" spans="1:13" x14ac:dyDescent="0.25">
      <c r="A107">
        <v>824.74999999999602</v>
      </c>
      <c r="B107">
        <v>190</v>
      </c>
      <c r="C107">
        <f t="shared" si="15"/>
        <v>189.67806395724571</v>
      </c>
      <c r="D107">
        <f t="shared" si="16"/>
        <v>413.85000000000389</v>
      </c>
      <c r="E107">
        <f t="shared" si="17"/>
        <v>0.32193604275428811</v>
      </c>
      <c r="F107">
        <f t="shared" si="18"/>
        <v>3.3655548314321674E-38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3.3655548314321674E-38</v>
      </c>
      <c r="L107">
        <f t="shared" si="14"/>
        <v>0.32193604275428811</v>
      </c>
      <c r="M107">
        <f t="shared" si="20"/>
        <v>0.10364281562429083</v>
      </c>
    </row>
    <row r="108" spans="1:13" x14ac:dyDescent="0.25">
      <c r="A108">
        <v>824.79999999999598</v>
      </c>
      <c r="B108">
        <v>191</v>
      </c>
      <c r="C108">
        <f t="shared" si="15"/>
        <v>189.68697424186578</v>
      </c>
      <c r="D108">
        <f t="shared" si="16"/>
        <v>413.80000000000393</v>
      </c>
      <c r="E108">
        <f t="shared" si="17"/>
        <v>1.3130257581342164</v>
      </c>
      <c r="F108">
        <f t="shared" si="18"/>
        <v>6.9426294859040084E-38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6.9426294859040084E-38</v>
      </c>
      <c r="L108">
        <f t="shared" si="14"/>
        <v>1.3130257581342164</v>
      </c>
      <c r="M108">
        <f t="shared" si="20"/>
        <v>1.7240366415239337</v>
      </c>
    </row>
    <row r="109" spans="1:13" x14ac:dyDescent="0.25">
      <c r="A109">
        <v>824.84999999999604</v>
      </c>
      <c r="B109">
        <v>172</v>
      </c>
      <c r="C109">
        <f t="shared" si="15"/>
        <v>189.69588452648586</v>
      </c>
      <c r="D109">
        <f t="shared" si="16"/>
        <v>413.75000000000387</v>
      </c>
      <c r="E109">
        <f t="shared" si="17"/>
        <v>-17.695884526485855</v>
      </c>
      <c r="F109">
        <f t="shared" si="18"/>
        <v>1.4279493388540232E-37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1.4279493388540232E-37</v>
      </c>
      <c r="L109">
        <f t="shared" si="14"/>
        <v>-17.695884526485855</v>
      </c>
      <c r="M109">
        <f t="shared" si="20"/>
        <v>313.14432917472152</v>
      </c>
    </row>
    <row r="110" spans="1:13" x14ac:dyDescent="0.25">
      <c r="A110">
        <v>824.899999999996</v>
      </c>
      <c r="B110">
        <v>209</v>
      </c>
      <c r="C110">
        <f t="shared" si="15"/>
        <v>189.7047948111059</v>
      </c>
      <c r="D110">
        <f t="shared" si="16"/>
        <v>413.70000000000391</v>
      </c>
      <c r="E110">
        <f t="shared" si="17"/>
        <v>19.295205188894101</v>
      </c>
      <c r="F110">
        <f t="shared" si="18"/>
        <v>2.9283508178567345E-37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2.9283508178567345E-37</v>
      </c>
      <c r="L110">
        <f t="shared" si="14"/>
        <v>19.295205188894101</v>
      </c>
      <c r="M110">
        <f t="shared" si="20"/>
        <v>372.30494328152588</v>
      </c>
    </row>
    <row r="111" spans="1:13" x14ac:dyDescent="0.25">
      <c r="A111">
        <v>824.94999999999504</v>
      </c>
      <c r="B111">
        <v>193</v>
      </c>
      <c r="C111">
        <f t="shared" si="15"/>
        <v>189.71370509572577</v>
      </c>
      <c r="D111">
        <f t="shared" si="16"/>
        <v>413.65000000000487</v>
      </c>
      <c r="E111">
        <f t="shared" si="17"/>
        <v>3.2862949042742287</v>
      </c>
      <c r="F111">
        <f t="shared" si="18"/>
        <v>5.987629258830327E-37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5.987629258830327E-37</v>
      </c>
      <c r="L111">
        <f t="shared" si="14"/>
        <v>3.2862949042742287</v>
      </c>
      <c r="M111">
        <f t="shared" si="20"/>
        <v>10.799734197858761</v>
      </c>
    </row>
    <row r="112" spans="1:13" x14ac:dyDescent="0.25">
      <c r="A112">
        <v>824.999999999995</v>
      </c>
      <c r="B112">
        <v>187</v>
      </c>
      <c r="C112">
        <f t="shared" si="15"/>
        <v>189.72261538034584</v>
      </c>
      <c r="D112">
        <f t="shared" si="16"/>
        <v>413.60000000000491</v>
      </c>
      <c r="E112">
        <f t="shared" si="17"/>
        <v>-2.7226153803458431</v>
      </c>
      <c r="F112">
        <f t="shared" si="18"/>
        <v>1.2206978872087368E-36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1.2206978872087368E-36</v>
      </c>
      <c r="L112">
        <f t="shared" si="14"/>
        <v>-2.7226153803458431</v>
      </c>
      <c r="M112">
        <f t="shared" si="20"/>
        <v>7.4126345092957395</v>
      </c>
    </row>
    <row r="113" spans="1:13" x14ac:dyDescent="0.25">
      <c r="A113">
        <v>825.04999999999495</v>
      </c>
      <c r="B113">
        <v>186</v>
      </c>
      <c r="C113">
        <f t="shared" si="15"/>
        <v>189.73152566496589</v>
      </c>
      <c r="D113">
        <f t="shared" si="16"/>
        <v>413.55000000000496</v>
      </c>
      <c r="E113">
        <f t="shared" si="17"/>
        <v>-3.7315256649658863</v>
      </c>
      <c r="F113">
        <f t="shared" si="18"/>
        <v>2.4813211486298368E-36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2.4813211486298368E-36</v>
      </c>
      <c r="L113">
        <f t="shared" si="14"/>
        <v>-3.7315256649658863</v>
      </c>
      <c r="M113">
        <f t="shared" si="20"/>
        <v>13.9242837882991</v>
      </c>
    </row>
    <row r="114" spans="1:13" x14ac:dyDescent="0.25">
      <c r="A114">
        <v>825.09999999999502</v>
      </c>
      <c r="B114">
        <v>189</v>
      </c>
      <c r="C114">
        <f t="shared" si="15"/>
        <v>189.74043594958596</v>
      </c>
      <c r="D114">
        <f t="shared" si="16"/>
        <v>413.50000000000489</v>
      </c>
      <c r="E114">
        <f t="shared" si="17"/>
        <v>-0.74043594958595804</v>
      </c>
      <c r="F114">
        <f t="shared" si="18"/>
        <v>5.0289724282168865E-36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5.0289724282168865E-36</v>
      </c>
      <c r="L114">
        <f t="shared" si="14"/>
        <v>-0.74043594958595804</v>
      </c>
      <c r="M114">
        <f t="shared" si="20"/>
        <v>0.54824539543925943</v>
      </c>
    </row>
    <row r="115" spans="1:13" x14ac:dyDescent="0.25">
      <c r="A115">
        <v>825.14999999999498</v>
      </c>
      <c r="B115">
        <v>177</v>
      </c>
      <c r="C115">
        <f t="shared" si="15"/>
        <v>189.749346234206</v>
      </c>
      <c r="D115">
        <f t="shared" si="16"/>
        <v>413.45000000000493</v>
      </c>
      <c r="E115">
        <f t="shared" si="17"/>
        <v>-12.749346234206001</v>
      </c>
      <c r="F115">
        <f t="shared" si="18"/>
        <v>1.0162417320308554E-35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1.0162417320308554E-35</v>
      </c>
      <c r="L115">
        <f t="shared" si="14"/>
        <v>-12.749346234206001</v>
      </c>
      <c r="M115">
        <f t="shared" si="20"/>
        <v>162.54582939966275</v>
      </c>
    </row>
    <row r="116" spans="1:13" x14ac:dyDescent="0.25">
      <c r="A116">
        <v>825.19999999999504</v>
      </c>
      <c r="B116">
        <v>186</v>
      </c>
      <c r="C116">
        <f t="shared" si="15"/>
        <v>189.75825651882607</v>
      </c>
      <c r="D116">
        <f t="shared" si="16"/>
        <v>413.40000000000487</v>
      </c>
      <c r="E116">
        <f t="shared" si="17"/>
        <v>-3.758256518826073</v>
      </c>
      <c r="F116">
        <f t="shared" si="18"/>
        <v>2.0475583611328496E-35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2.0475583611328496E-35</v>
      </c>
      <c r="L116">
        <f t="shared" si="14"/>
        <v>-3.758256518826073</v>
      </c>
      <c r="M116">
        <f t="shared" si="20"/>
        <v>14.124492061298673</v>
      </c>
    </row>
    <row r="117" spans="1:13" x14ac:dyDescent="0.25">
      <c r="A117">
        <v>825.249999999995</v>
      </c>
      <c r="B117">
        <v>180</v>
      </c>
      <c r="C117">
        <f t="shared" si="15"/>
        <v>189.76716680344612</v>
      </c>
      <c r="D117">
        <f t="shared" si="16"/>
        <v>413.35000000000491</v>
      </c>
      <c r="E117">
        <f t="shared" si="17"/>
        <v>-9.7671668034461163</v>
      </c>
      <c r="F117">
        <f t="shared" si="18"/>
        <v>4.1133630867985219E-35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4.1133630867985219E-35</v>
      </c>
      <c r="L117">
        <f t="shared" si="14"/>
        <v>-9.7671668034461163</v>
      </c>
      <c r="M117">
        <f t="shared" si="20"/>
        <v>95.397547366339822</v>
      </c>
    </row>
    <row r="118" spans="1:13" x14ac:dyDescent="0.25">
      <c r="A118">
        <v>825.29999999999495</v>
      </c>
      <c r="B118">
        <v>182</v>
      </c>
      <c r="C118">
        <f t="shared" si="15"/>
        <v>189.77607708806616</v>
      </c>
      <c r="D118">
        <f t="shared" si="16"/>
        <v>413.30000000000496</v>
      </c>
      <c r="E118">
        <f t="shared" si="17"/>
        <v>-7.7760770880661596</v>
      </c>
      <c r="F118">
        <f t="shared" si="18"/>
        <v>8.2390909469101935E-35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8.2390909469101935E-35</v>
      </c>
      <c r="L118">
        <f t="shared" si="14"/>
        <v>-7.7760770880661596</v>
      </c>
      <c r="M118">
        <f t="shared" si="20"/>
        <v>60.467374879547485</v>
      </c>
    </row>
    <row r="119" spans="1:13" x14ac:dyDescent="0.25">
      <c r="A119">
        <v>825.34999999999502</v>
      </c>
      <c r="B119">
        <v>198</v>
      </c>
      <c r="C119">
        <f t="shared" si="15"/>
        <v>189.78498737268623</v>
      </c>
      <c r="D119">
        <f t="shared" si="16"/>
        <v>413.25000000000489</v>
      </c>
      <c r="E119">
        <f t="shared" si="17"/>
        <v>8.2150126273137687</v>
      </c>
      <c r="F119">
        <f t="shared" si="18"/>
        <v>1.6454437503986499E-34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1.6454437503986499E-34</v>
      </c>
      <c r="L119">
        <f t="shared" si="14"/>
        <v>8.2150126273137687</v>
      </c>
      <c r="M119">
        <f t="shared" si="20"/>
        <v>67.486432466924668</v>
      </c>
    </row>
    <row r="120" spans="1:13" x14ac:dyDescent="0.25">
      <c r="A120">
        <v>825.39999999999498</v>
      </c>
      <c r="B120">
        <v>218</v>
      </c>
      <c r="C120">
        <f t="shared" si="15"/>
        <v>189.7938976573063</v>
      </c>
      <c r="D120">
        <f t="shared" si="16"/>
        <v>413.20000000000493</v>
      </c>
      <c r="E120">
        <f t="shared" si="17"/>
        <v>28.206102342693697</v>
      </c>
      <c r="F120">
        <f t="shared" si="18"/>
        <v>3.2764857042564863E-34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3.2764857042564863E-34</v>
      </c>
      <c r="L120">
        <f t="shared" si="14"/>
        <v>28.206102342693697</v>
      </c>
      <c r="M120">
        <f t="shared" si="20"/>
        <v>795.58420936651089</v>
      </c>
    </row>
    <row r="121" spans="1:13" x14ac:dyDescent="0.25">
      <c r="A121">
        <v>825.44999999999504</v>
      </c>
      <c r="B121">
        <v>155</v>
      </c>
      <c r="C121">
        <f t="shared" si="15"/>
        <v>189.80280794192637</v>
      </c>
      <c r="D121">
        <f t="shared" si="16"/>
        <v>413.15000000000487</v>
      </c>
      <c r="E121">
        <f t="shared" si="17"/>
        <v>-34.802807941926375</v>
      </c>
      <c r="F121">
        <f t="shared" si="18"/>
        <v>6.5051154339556845E-34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6.5051154339556845E-34</v>
      </c>
      <c r="L121">
        <f t="shared" si="14"/>
        <v>-34.802807941926375</v>
      </c>
      <c r="M121">
        <f t="shared" si="20"/>
        <v>1211.2354406426136</v>
      </c>
    </row>
    <row r="122" spans="1:13" x14ac:dyDescent="0.25">
      <c r="A122">
        <v>825.499999999995</v>
      </c>
      <c r="B122">
        <v>187</v>
      </c>
      <c r="C122">
        <f t="shared" si="15"/>
        <v>189.81171822654642</v>
      </c>
      <c r="D122">
        <f t="shared" si="16"/>
        <v>413.10000000000491</v>
      </c>
      <c r="E122">
        <f t="shared" si="17"/>
        <v>-2.811718226546418</v>
      </c>
      <c r="F122">
        <f t="shared" si="18"/>
        <v>1.2877253076551523E-33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1.2877253076551523E-33</v>
      </c>
      <c r="L122">
        <f t="shared" si="14"/>
        <v>-2.811718226546418</v>
      </c>
      <c r="M122">
        <f t="shared" si="20"/>
        <v>7.9057593854933339</v>
      </c>
    </row>
    <row r="123" spans="1:13" x14ac:dyDescent="0.25">
      <c r="A123">
        <v>825.54999999999495</v>
      </c>
      <c r="B123">
        <v>160</v>
      </c>
      <c r="C123">
        <f t="shared" si="15"/>
        <v>189.82062851116646</v>
      </c>
      <c r="D123">
        <f t="shared" si="16"/>
        <v>413.05000000000496</v>
      </c>
      <c r="E123">
        <f t="shared" si="17"/>
        <v>-29.820628511166461</v>
      </c>
      <c r="F123">
        <f t="shared" si="18"/>
        <v>2.5416336259918541E-33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2.5416336259918541E-33</v>
      </c>
      <c r="L123">
        <f t="shared" si="14"/>
        <v>-29.820628511166461</v>
      </c>
      <c r="M123">
        <f t="shared" si="20"/>
        <v>889.26988480099408</v>
      </c>
    </row>
    <row r="124" spans="1:13" x14ac:dyDescent="0.25">
      <c r="A124">
        <v>825.59999999999502</v>
      </c>
      <c r="B124">
        <v>177</v>
      </c>
      <c r="C124">
        <f t="shared" si="15"/>
        <v>189.82953879578653</v>
      </c>
      <c r="D124">
        <f t="shared" si="16"/>
        <v>413.00000000000489</v>
      </c>
      <c r="E124">
        <f t="shared" si="17"/>
        <v>-12.829538795786533</v>
      </c>
      <c r="F124">
        <f t="shared" si="18"/>
        <v>5.0017750687392696E-33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5.0017750687392696E-33</v>
      </c>
      <c r="L124">
        <f t="shared" si="14"/>
        <v>-12.829538795786533</v>
      </c>
      <c r="M124">
        <f t="shared" si="20"/>
        <v>164.59706571259176</v>
      </c>
    </row>
    <row r="125" spans="1:13" x14ac:dyDescent="0.25">
      <c r="A125">
        <v>825.64999999999498</v>
      </c>
      <c r="B125">
        <v>191</v>
      </c>
      <c r="C125">
        <f t="shared" si="15"/>
        <v>189.83844908040658</v>
      </c>
      <c r="D125">
        <f t="shared" si="16"/>
        <v>412.95000000000493</v>
      </c>
      <c r="E125">
        <f t="shared" si="17"/>
        <v>1.1615509195934237</v>
      </c>
      <c r="F125">
        <f t="shared" si="18"/>
        <v>9.8142442141930751E-33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9.8142442141930751E-33</v>
      </c>
      <c r="L125">
        <f t="shared" si="14"/>
        <v>1.1615509195934237</v>
      </c>
      <c r="M125">
        <f t="shared" si="20"/>
        <v>1.3492005388083284</v>
      </c>
    </row>
    <row r="126" spans="1:13" x14ac:dyDescent="0.25">
      <c r="A126">
        <v>825.69999999999504</v>
      </c>
      <c r="B126">
        <v>185</v>
      </c>
      <c r="C126">
        <f t="shared" si="15"/>
        <v>189.84735936502665</v>
      </c>
      <c r="D126">
        <f t="shared" si="16"/>
        <v>412.90000000000487</v>
      </c>
      <c r="E126">
        <f t="shared" si="17"/>
        <v>-4.847359365026648</v>
      </c>
      <c r="F126">
        <f t="shared" si="18"/>
        <v>1.9200434509293255E-32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1.9200434509293255E-32</v>
      </c>
      <c r="L126">
        <f t="shared" si="14"/>
        <v>-4.847359365026648</v>
      </c>
      <c r="M126">
        <f t="shared" si="20"/>
        <v>23.496892813711547</v>
      </c>
    </row>
    <row r="127" spans="1:13" x14ac:dyDescent="0.25">
      <c r="A127">
        <v>825.749999999995</v>
      </c>
      <c r="B127">
        <v>203</v>
      </c>
      <c r="C127">
        <f t="shared" si="15"/>
        <v>189.85626964964669</v>
      </c>
      <c r="D127">
        <f t="shared" si="16"/>
        <v>412.85000000000491</v>
      </c>
      <c r="E127">
        <f t="shared" si="17"/>
        <v>13.143730350353309</v>
      </c>
      <c r="F127">
        <f t="shared" si="18"/>
        <v>3.7453011728344004E-32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3.7453011728344004E-32</v>
      </c>
      <c r="L127">
        <f t="shared" si="14"/>
        <v>13.143730350353309</v>
      </c>
      <c r="M127">
        <f t="shared" si="20"/>
        <v>172.75764752279872</v>
      </c>
    </row>
    <row r="128" spans="1:13" x14ac:dyDescent="0.25">
      <c r="A128">
        <v>825.79999999999495</v>
      </c>
      <c r="B128">
        <v>189</v>
      </c>
      <c r="C128">
        <f t="shared" si="15"/>
        <v>189.86517993426676</v>
      </c>
      <c r="D128">
        <f t="shared" si="16"/>
        <v>412.80000000000496</v>
      </c>
      <c r="E128">
        <f t="shared" si="17"/>
        <v>-0.86517993426676298</v>
      </c>
      <c r="F128">
        <f t="shared" si="18"/>
        <v>7.2842346832865605E-32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7.2842346832865605E-32</v>
      </c>
      <c r="L128">
        <f t="shared" si="14"/>
        <v>-0.86517993426676298</v>
      </c>
      <c r="M128">
        <f t="shared" si="20"/>
        <v>0.74853631865784032</v>
      </c>
    </row>
    <row r="129" spans="1:13" x14ac:dyDescent="0.25">
      <c r="A129">
        <v>825.84999999999502</v>
      </c>
      <c r="B129">
        <v>180</v>
      </c>
      <c r="C129">
        <f t="shared" si="15"/>
        <v>189.87409021888683</v>
      </c>
      <c r="D129">
        <f t="shared" si="16"/>
        <v>412.75000000000489</v>
      </c>
      <c r="E129">
        <f t="shared" si="17"/>
        <v>-9.8740902188868347</v>
      </c>
      <c r="F129">
        <f t="shared" si="18"/>
        <v>1.4125460191052934E-31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1.4125460191052934E-31</v>
      </c>
      <c r="L129">
        <f t="shared" si="14"/>
        <v>-9.8740902188868347</v>
      </c>
      <c r="M129">
        <f t="shared" si="20"/>
        <v>97.497657650716661</v>
      </c>
    </row>
    <row r="130" spans="1:13" x14ac:dyDescent="0.25">
      <c r="A130">
        <v>825.89999999999498</v>
      </c>
      <c r="B130">
        <v>188</v>
      </c>
      <c r="C130">
        <f t="shared" si="15"/>
        <v>189.88300050350688</v>
      </c>
      <c r="D130">
        <f t="shared" si="16"/>
        <v>412.70000000000493</v>
      </c>
      <c r="E130">
        <f t="shared" si="17"/>
        <v>-1.883000503506878</v>
      </c>
      <c r="F130">
        <f t="shared" si="18"/>
        <v>2.7311325286808158E-31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2.7311325286808158E-31</v>
      </c>
      <c r="L130">
        <f t="shared" si="14"/>
        <v>-1.883000503506878</v>
      </c>
      <c r="M130">
        <f t="shared" si="20"/>
        <v>3.5456908962071561</v>
      </c>
    </row>
    <row r="131" spans="1:13" x14ac:dyDescent="0.25">
      <c r="A131">
        <v>825.94999999999504</v>
      </c>
      <c r="B131">
        <v>186</v>
      </c>
      <c r="C131">
        <f t="shared" si="15"/>
        <v>189.89191078812695</v>
      </c>
      <c r="D131">
        <f t="shared" si="16"/>
        <v>412.65000000000487</v>
      </c>
      <c r="E131">
        <f t="shared" si="17"/>
        <v>-3.8919107881269497</v>
      </c>
      <c r="F131">
        <f t="shared" si="18"/>
        <v>5.2650734898795334E-31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5.2650734898795334E-31</v>
      </c>
      <c r="L131">
        <f t="shared" si="14"/>
        <v>-3.8919107881269497</v>
      </c>
      <c r="M131">
        <f t="shared" si="20"/>
        <v>15.146969582738935</v>
      </c>
    </row>
    <row r="132" spans="1:13" x14ac:dyDescent="0.25">
      <c r="A132">
        <v>825.999999999995</v>
      </c>
      <c r="B132">
        <v>170</v>
      </c>
      <c r="C132">
        <f t="shared" si="15"/>
        <v>189.90082107274699</v>
      </c>
      <c r="D132">
        <f t="shared" si="16"/>
        <v>412.60000000000491</v>
      </c>
      <c r="E132">
        <f t="shared" si="17"/>
        <v>-19.900821072746993</v>
      </c>
      <c r="F132">
        <f t="shared" si="18"/>
        <v>1.0120164998385184E-30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1.0120164998385184E-30</v>
      </c>
      <c r="L132">
        <f t="shared" si="14"/>
        <v>-19.900821072746993</v>
      </c>
      <c r="M132">
        <f t="shared" si="20"/>
        <v>396.04267936949077</v>
      </c>
    </row>
    <row r="133" spans="1:13" x14ac:dyDescent="0.25">
      <c r="A133">
        <v>826.04999999999404</v>
      </c>
      <c r="B133">
        <v>183</v>
      </c>
      <c r="C133">
        <f t="shared" si="15"/>
        <v>189.90973135736689</v>
      </c>
      <c r="D133">
        <f t="shared" si="16"/>
        <v>412.55000000000587</v>
      </c>
      <c r="E133">
        <f t="shared" si="17"/>
        <v>-6.9097313573668941</v>
      </c>
      <c r="F133">
        <f t="shared" si="18"/>
        <v>1.9395109788496936E-30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1.9395109788496936E-30</v>
      </c>
      <c r="L133">
        <f t="shared" si="14"/>
        <v>-6.9097313573668941</v>
      </c>
      <c r="M133">
        <f t="shared" si="20"/>
        <v>47.744387430979344</v>
      </c>
    </row>
    <row r="134" spans="1:13" x14ac:dyDescent="0.25">
      <c r="A134">
        <v>826.099999999994</v>
      </c>
      <c r="B134">
        <v>204</v>
      </c>
      <c r="C134">
        <f t="shared" si="15"/>
        <v>189.91864164198694</v>
      </c>
      <c r="D134">
        <f t="shared" si="16"/>
        <v>412.50000000000591</v>
      </c>
      <c r="E134">
        <f t="shared" si="17"/>
        <v>14.081358358013063</v>
      </c>
      <c r="F134">
        <f t="shared" si="18"/>
        <v>3.706110676561339E-30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3.706110676561339E-30</v>
      </c>
      <c r="L134">
        <f t="shared" si="14"/>
        <v>14.081358358013063</v>
      </c>
      <c r="M134">
        <f t="shared" si="20"/>
        <v>198.28465320678433</v>
      </c>
    </row>
    <row r="135" spans="1:13" x14ac:dyDescent="0.25">
      <c r="A135">
        <v>826.14999999999395</v>
      </c>
      <c r="B135">
        <v>206</v>
      </c>
      <c r="C135">
        <f t="shared" si="15"/>
        <v>189.92755192660698</v>
      </c>
      <c r="D135">
        <f t="shared" si="16"/>
        <v>412.45000000000596</v>
      </c>
      <c r="E135">
        <f t="shared" si="17"/>
        <v>16.072448073393019</v>
      </c>
      <c r="F135">
        <f t="shared" si="18"/>
        <v>7.0609968894086223E-30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7.0609968894086223E-30</v>
      </c>
      <c r="L135">
        <f t="shared" si="14"/>
        <v>16.072448073393019</v>
      </c>
      <c r="M135">
        <f t="shared" si="20"/>
        <v>258.32358707191497</v>
      </c>
    </row>
    <row r="136" spans="1:13" x14ac:dyDescent="0.25">
      <c r="A136">
        <v>826.19999999999402</v>
      </c>
      <c r="B136">
        <v>176</v>
      </c>
      <c r="C136">
        <f t="shared" si="15"/>
        <v>189.93646221122705</v>
      </c>
      <c r="D136">
        <f t="shared" si="16"/>
        <v>412.40000000000589</v>
      </c>
      <c r="E136">
        <f t="shared" si="17"/>
        <v>-13.936462211227052</v>
      </c>
      <c r="F136">
        <f t="shared" si="18"/>
        <v>1.3413284893972926E-29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1.3413284893972926E-29</v>
      </c>
      <c r="L136">
        <f t="shared" si="14"/>
        <v>-13.936462211227052</v>
      </c>
      <c r="M136">
        <f t="shared" si="20"/>
        <v>194.22497896495963</v>
      </c>
    </row>
    <row r="137" spans="1:13" x14ac:dyDescent="0.25">
      <c r="A137">
        <v>826.24999999999397</v>
      </c>
      <c r="B137">
        <v>226</v>
      </c>
      <c r="C137">
        <f t="shared" si="15"/>
        <v>189.9453724958471</v>
      </c>
      <c r="D137">
        <f t="shared" si="16"/>
        <v>412.35000000000593</v>
      </c>
      <c r="E137">
        <f t="shared" si="17"/>
        <v>36.054627504152904</v>
      </c>
      <c r="F137">
        <f t="shared" si="18"/>
        <v>2.5405384431712234E-29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2.5405384431712234E-29</v>
      </c>
      <c r="L137">
        <f t="shared" si="14"/>
        <v>36.054627504152904</v>
      </c>
      <c r="M137">
        <f t="shared" si="20"/>
        <v>1299.936164463219</v>
      </c>
    </row>
    <row r="138" spans="1:13" x14ac:dyDescent="0.25">
      <c r="A138">
        <v>826.29999999999404</v>
      </c>
      <c r="B138">
        <v>181</v>
      </c>
      <c r="C138">
        <f t="shared" si="15"/>
        <v>189.95428278046717</v>
      </c>
      <c r="D138">
        <f t="shared" si="16"/>
        <v>412.30000000000587</v>
      </c>
      <c r="E138">
        <f t="shared" si="17"/>
        <v>-8.9542827804671674</v>
      </c>
      <c r="F138">
        <f t="shared" si="18"/>
        <v>4.7977530066335258E-29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4.7977530066335258E-29</v>
      </c>
      <c r="L138">
        <f t="shared" si="14"/>
        <v>-8.9542827804671674</v>
      </c>
      <c r="M138">
        <f t="shared" si="20"/>
        <v>80.179180112570833</v>
      </c>
    </row>
    <row r="139" spans="1:13" x14ac:dyDescent="0.25">
      <c r="A139">
        <v>826.349999999994</v>
      </c>
      <c r="B139">
        <v>220</v>
      </c>
      <c r="C139">
        <f t="shared" si="15"/>
        <v>189.96319306508721</v>
      </c>
      <c r="D139">
        <f t="shared" si="16"/>
        <v>412.25000000000591</v>
      </c>
      <c r="E139">
        <f t="shared" si="17"/>
        <v>30.036806934912789</v>
      </c>
      <c r="F139">
        <f t="shared" si="18"/>
        <v>9.0338212865085093E-29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9.0338212865085093E-29</v>
      </c>
      <c r="L139">
        <f t="shared" si="14"/>
        <v>30.036806934912789</v>
      </c>
      <c r="M139">
        <f t="shared" si="20"/>
        <v>902.20977084522508</v>
      </c>
    </row>
    <row r="140" spans="1:13" x14ac:dyDescent="0.25">
      <c r="A140">
        <v>826.39999999999395</v>
      </c>
      <c r="B140">
        <v>163</v>
      </c>
      <c r="C140">
        <f t="shared" si="15"/>
        <v>189.97210334970728</v>
      </c>
      <c r="D140">
        <f t="shared" si="16"/>
        <v>412.20000000000596</v>
      </c>
      <c r="E140">
        <f t="shared" si="17"/>
        <v>-26.972103349707282</v>
      </c>
      <c r="F140">
        <f t="shared" si="18"/>
        <v>1.6960029235225672E-28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1.6960029235225672E-28</v>
      </c>
      <c r="L140">
        <f t="shared" ref="L140:L203" si="22">E140-K140</f>
        <v>-26.972103349707282</v>
      </c>
      <c r="M140">
        <f t="shared" si="20"/>
        <v>727.49435910729085</v>
      </c>
    </row>
    <row r="141" spans="1:13" x14ac:dyDescent="0.25">
      <c r="A141">
        <v>826.44999999999402</v>
      </c>
      <c r="B141">
        <v>178</v>
      </c>
      <c r="C141">
        <f t="shared" ref="C141:C204" si="23">$P$12*A141+$Q$12</f>
        <v>189.98101363432735</v>
      </c>
      <c r="D141">
        <f t="shared" ref="D141:D204" si="24">$E$2-A141-$N$5</f>
        <v>412.15000000000589</v>
      </c>
      <c r="E141">
        <f t="shared" ref="E141:E204" si="25">B141-C141</f>
        <v>-11.981013634327354</v>
      </c>
      <c r="F141">
        <f t="shared" ref="F141:I204" si="26">F$5*EXP(-(($D141-F$6)^2)/(2*F$7^2))</f>
        <v>3.1747036517764207E-28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3.1747036517764207E-28</v>
      </c>
      <c r="L141">
        <f t="shared" si="22"/>
        <v>-11.981013634327354</v>
      </c>
      <c r="M141">
        <f t="shared" ref="M141:M204" si="28">(L141)^2</f>
        <v>143.54468770593795</v>
      </c>
    </row>
    <row r="142" spans="1:13" x14ac:dyDescent="0.25">
      <c r="A142">
        <v>826.49999999999397</v>
      </c>
      <c r="B142">
        <v>175</v>
      </c>
      <c r="C142">
        <f t="shared" si="23"/>
        <v>189.9899239189474</v>
      </c>
      <c r="D142">
        <f t="shared" si="24"/>
        <v>412.10000000000593</v>
      </c>
      <c r="E142">
        <f t="shared" si="25"/>
        <v>-14.989923918947397</v>
      </c>
      <c r="F142">
        <f t="shared" si="26"/>
        <v>5.9251763375143902E-28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5.9251763375143902E-28</v>
      </c>
      <c r="L142">
        <f t="shared" si="22"/>
        <v>-14.989923918947397</v>
      </c>
      <c r="M142">
        <f t="shared" si="28"/>
        <v>224.69781909583131</v>
      </c>
    </row>
    <row r="143" spans="1:13" x14ac:dyDescent="0.25">
      <c r="A143">
        <v>826.54999999999404</v>
      </c>
      <c r="B143">
        <v>189</v>
      </c>
      <c r="C143">
        <f t="shared" si="23"/>
        <v>189.99883420356747</v>
      </c>
      <c r="D143">
        <f t="shared" si="24"/>
        <v>412.05000000000587</v>
      </c>
      <c r="E143">
        <f t="shared" si="25"/>
        <v>-0.9988342035674691</v>
      </c>
      <c r="F143">
        <f t="shared" si="26"/>
        <v>1.1026072944237432E-27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1.1026072944237432E-27</v>
      </c>
      <c r="L143">
        <f t="shared" si="22"/>
        <v>-0.9988342035674691</v>
      </c>
      <c r="M143">
        <f t="shared" si="28"/>
        <v>0.99766976621626036</v>
      </c>
    </row>
    <row r="144" spans="1:13" x14ac:dyDescent="0.25">
      <c r="A144">
        <v>826.599999999994</v>
      </c>
      <c r="B144">
        <v>179</v>
      </c>
      <c r="C144">
        <f t="shared" si="23"/>
        <v>190.00774448818751</v>
      </c>
      <c r="D144">
        <f t="shared" si="24"/>
        <v>412.00000000000591</v>
      </c>
      <c r="E144">
        <f t="shared" si="25"/>
        <v>-11.007744488187512</v>
      </c>
      <c r="F144">
        <f t="shared" si="26"/>
        <v>2.0457941669904492E-27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2.0457941669904492E-27</v>
      </c>
      <c r="L144">
        <f t="shared" si="22"/>
        <v>-11.007744488187512</v>
      </c>
      <c r="M144">
        <f t="shared" si="28"/>
        <v>121.17043871722255</v>
      </c>
    </row>
    <row r="145" spans="1:13" x14ac:dyDescent="0.25">
      <c r="A145">
        <v>826.64999999999395</v>
      </c>
      <c r="B145">
        <v>220</v>
      </c>
      <c r="C145">
        <f t="shared" si="23"/>
        <v>190.01665477280756</v>
      </c>
      <c r="D145">
        <f t="shared" si="24"/>
        <v>411.95000000000596</v>
      </c>
      <c r="E145">
        <f t="shared" si="25"/>
        <v>29.983345227192444</v>
      </c>
      <c r="F145">
        <f t="shared" si="26"/>
        <v>3.7846393799182986E-27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3.7846393799182986E-27</v>
      </c>
      <c r="L145">
        <f t="shared" si="22"/>
        <v>29.983345227192444</v>
      </c>
      <c r="M145">
        <f t="shared" si="28"/>
        <v>899.00099101300395</v>
      </c>
    </row>
    <row r="146" spans="1:13" x14ac:dyDescent="0.25">
      <c r="A146">
        <v>826.69999999999402</v>
      </c>
      <c r="B146">
        <v>172</v>
      </c>
      <c r="C146">
        <f t="shared" si="23"/>
        <v>190.02556505742763</v>
      </c>
      <c r="D146">
        <f t="shared" si="24"/>
        <v>411.90000000000589</v>
      </c>
      <c r="E146">
        <f t="shared" si="25"/>
        <v>-18.025565057427627</v>
      </c>
      <c r="F146">
        <f t="shared" si="26"/>
        <v>6.9808541619044645E-27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6.9808541619044645E-27</v>
      </c>
      <c r="L146">
        <f t="shared" si="22"/>
        <v>-18.025565057427627</v>
      </c>
      <c r="M146">
        <f t="shared" si="28"/>
        <v>324.92099563955588</v>
      </c>
    </row>
    <row r="147" spans="1:13" x14ac:dyDescent="0.25">
      <c r="A147">
        <v>826.74999999999397</v>
      </c>
      <c r="B147">
        <v>196</v>
      </c>
      <c r="C147">
        <f t="shared" si="23"/>
        <v>190.03447534204767</v>
      </c>
      <c r="D147">
        <f t="shared" si="24"/>
        <v>411.85000000000593</v>
      </c>
      <c r="E147">
        <f t="shared" si="25"/>
        <v>5.9655246579523293</v>
      </c>
      <c r="F147">
        <f t="shared" si="26"/>
        <v>1.2838495098987469E-26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1.2838495098987469E-26</v>
      </c>
      <c r="L147">
        <f t="shared" si="22"/>
        <v>5.9655246579523293</v>
      </c>
      <c r="M147">
        <f t="shared" si="28"/>
        <v>35.587484444637255</v>
      </c>
    </row>
    <row r="148" spans="1:13" x14ac:dyDescent="0.25">
      <c r="A148">
        <v>826.79999999999404</v>
      </c>
      <c r="B148">
        <v>197</v>
      </c>
      <c r="C148">
        <f t="shared" si="23"/>
        <v>190.04338562666774</v>
      </c>
      <c r="D148">
        <f t="shared" si="24"/>
        <v>411.80000000000587</v>
      </c>
      <c r="E148">
        <f t="shared" si="25"/>
        <v>6.9566143733322576</v>
      </c>
      <c r="F148">
        <f t="shared" si="26"/>
        <v>2.3541881392992134E-26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2.3541881392992134E-26</v>
      </c>
      <c r="L148">
        <f t="shared" si="22"/>
        <v>6.9566143733322576</v>
      </c>
      <c r="M148">
        <f t="shared" si="28"/>
        <v>48.39448353925296</v>
      </c>
    </row>
    <row r="149" spans="1:13" x14ac:dyDescent="0.25">
      <c r="A149">
        <v>826.849999999994</v>
      </c>
      <c r="B149">
        <v>189</v>
      </c>
      <c r="C149">
        <f t="shared" si="23"/>
        <v>190.05229591128781</v>
      </c>
      <c r="D149">
        <f t="shared" si="24"/>
        <v>411.75000000000591</v>
      </c>
      <c r="E149">
        <f t="shared" si="25"/>
        <v>-1.0522959112878141</v>
      </c>
      <c r="F149">
        <f t="shared" si="26"/>
        <v>4.3041728952802403E-26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4.3041728952802403E-26</v>
      </c>
      <c r="L149">
        <f t="shared" si="22"/>
        <v>-1.0522959112878141</v>
      </c>
      <c r="M149">
        <f t="shared" si="28"/>
        <v>1.107326684913051</v>
      </c>
    </row>
    <row r="150" spans="1:13" x14ac:dyDescent="0.25">
      <c r="A150">
        <v>826.89999999999395</v>
      </c>
      <c r="B150">
        <v>185</v>
      </c>
      <c r="C150">
        <f t="shared" si="23"/>
        <v>190.06120619590786</v>
      </c>
      <c r="D150">
        <f t="shared" si="24"/>
        <v>411.70000000000596</v>
      </c>
      <c r="E150">
        <f t="shared" si="25"/>
        <v>-5.0612061959078574</v>
      </c>
      <c r="F150">
        <f t="shared" si="26"/>
        <v>7.8462066546573558E-26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7.8462066546573558E-26</v>
      </c>
      <c r="L150">
        <f t="shared" si="22"/>
        <v>-5.0612061959078574</v>
      </c>
      <c r="M150">
        <f t="shared" si="28"/>
        <v>25.615808157496083</v>
      </c>
    </row>
    <row r="151" spans="1:13" x14ac:dyDescent="0.25">
      <c r="A151">
        <v>826.94999999999402</v>
      </c>
      <c r="B151">
        <v>178</v>
      </c>
      <c r="C151">
        <f t="shared" si="23"/>
        <v>190.07011648052793</v>
      </c>
      <c r="D151">
        <f t="shared" si="24"/>
        <v>411.65000000000589</v>
      </c>
      <c r="E151">
        <f t="shared" si="25"/>
        <v>-12.070116480527929</v>
      </c>
      <c r="F151">
        <f t="shared" si="26"/>
        <v>1.4261042360185483E-25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1.4261042360185483E-25</v>
      </c>
      <c r="L151">
        <f t="shared" si="22"/>
        <v>-12.070116480527929</v>
      </c>
      <c r="M151">
        <f t="shared" si="28"/>
        <v>145.68771185351193</v>
      </c>
    </row>
    <row r="152" spans="1:13" x14ac:dyDescent="0.25">
      <c r="A152">
        <v>826.99999999999397</v>
      </c>
      <c r="B152">
        <v>201</v>
      </c>
      <c r="C152">
        <f t="shared" si="23"/>
        <v>190.07902676514797</v>
      </c>
      <c r="D152">
        <f t="shared" si="24"/>
        <v>411.60000000000593</v>
      </c>
      <c r="E152">
        <f t="shared" si="25"/>
        <v>10.920973234852028</v>
      </c>
      <c r="F152">
        <f t="shared" si="26"/>
        <v>2.5844271249951942E-25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2.5844271249951942E-25</v>
      </c>
      <c r="L152">
        <f t="shared" si="22"/>
        <v>10.920973234852028</v>
      </c>
      <c r="M152">
        <f t="shared" si="28"/>
        <v>119.26765639635435</v>
      </c>
    </row>
    <row r="153" spans="1:13" x14ac:dyDescent="0.25">
      <c r="A153">
        <v>827.04999999999404</v>
      </c>
      <c r="B153">
        <v>201</v>
      </c>
      <c r="C153">
        <f t="shared" si="23"/>
        <v>190.08793704976804</v>
      </c>
      <c r="D153">
        <f t="shared" si="24"/>
        <v>411.55000000000587</v>
      </c>
      <c r="E153">
        <f t="shared" si="25"/>
        <v>10.912062950231956</v>
      </c>
      <c r="F153">
        <f t="shared" si="26"/>
        <v>4.6698056303959621E-25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4.6698056303959621E-25</v>
      </c>
      <c r="L153">
        <f t="shared" si="22"/>
        <v>10.912062950231956</v>
      </c>
      <c r="M153">
        <f t="shared" si="28"/>
        <v>119.07311782982494</v>
      </c>
    </row>
    <row r="154" spans="1:13" x14ac:dyDescent="0.25">
      <c r="A154">
        <v>827.099999999994</v>
      </c>
      <c r="B154">
        <v>196</v>
      </c>
      <c r="C154">
        <f t="shared" si="23"/>
        <v>190.09684733438809</v>
      </c>
      <c r="D154">
        <f t="shared" si="24"/>
        <v>411.50000000000591</v>
      </c>
      <c r="E154">
        <f t="shared" si="25"/>
        <v>5.9031526656119127</v>
      </c>
      <c r="F154">
        <f t="shared" si="26"/>
        <v>8.4130759894700593E-25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8.4130759894700593E-25</v>
      </c>
      <c r="L154">
        <f t="shared" si="22"/>
        <v>5.9031526656119127</v>
      </c>
      <c r="M154">
        <f t="shared" si="28"/>
        <v>34.847211393521029</v>
      </c>
    </row>
    <row r="155" spans="1:13" x14ac:dyDescent="0.25">
      <c r="A155">
        <v>827.14999999999304</v>
      </c>
      <c r="B155">
        <v>207</v>
      </c>
      <c r="C155">
        <f t="shared" si="23"/>
        <v>190.10575761900799</v>
      </c>
      <c r="D155">
        <f t="shared" si="24"/>
        <v>411.45000000000687</v>
      </c>
      <c r="E155">
        <f t="shared" si="25"/>
        <v>16.894242380992011</v>
      </c>
      <c r="F155">
        <f t="shared" si="26"/>
        <v>1.5112360744422546E-24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1.5112360744422546E-24</v>
      </c>
      <c r="L155">
        <f t="shared" si="22"/>
        <v>16.894242380992011</v>
      </c>
      <c r="M155">
        <f t="shared" si="28"/>
        <v>285.41542562770661</v>
      </c>
    </row>
    <row r="156" spans="1:13" x14ac:dyDescent="0.25">
      <c r="A156">
        <v>827.199999999993</v>
      </c>
      <c r="B156">
        <v>186</v>
      </c>
      <c r="C156">
        <f t="shared" si="23"/>
        <v>190.11466790362803</v>
      </c>
      <c r="D156">
        <f t="shared" si="24"/>
        <v>411.40000000000691</v>
      </c>
      <c r="E156">
        <f t="shared" si="25"/>
        <v>-4.1146679036280318</v>
      </c>
      <c r="F156">
        <f t="shared" si="26"/>
        <v>2.7066450475248873E-24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2.7066450475248873E-24</v>
      </c>
      <c r="L156">
        <f t="shared" si="22"/>
        <v>-4.1146679036280318</v>
      </c>
      <c r="M156">
        <f t="shared" si="28"/>
        <v>16.930491957146703</v>
      </c>
    </row>
    <row r="157" spans="1:13" x14ac:dyDescent="0.25">
      <c r="A157">
        <v>827.24999999999295</v>
      </c>
      <c r="B157">
        <v>200</v>
      </c>
      <c r="C157">
        <f t="shared" si="23"/>
        <v>190.12357818824808</v>
      </c>
      <c r="D157">
        <f t="shared" si="24"/>
        <v>411.35000000000696</v>
      </c>
      <c r="E157">
        <f t="shared" si="25"/>
        <v>9.8764218117519249</v>
      </c>
      <c r="F157">
        <f t="shared" si="26"/>
        <v>4.8333894802847959E-24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4.8333894802847959E-24</v>
      </c>
      <c r="L157">
        <f t="shared" si="22"/>
        <v>9.8764218117519249</v>
      </c>
      <c r="M157">
        <f t="shared" si="28"/>
        <v>97.54370780364917</v>
      </c>
    </row>
    <row r="158" spans="1:13" x14ac:dyDescent="0.25">
      <c r="A158">
        <v>827.29999999999302</v>
      </c>
      <c r="B158">
        <v>201</v>
      </c>
      <c r="C158">
        <f t="shared" si="23"/>
        <v>190.13248847286815</v>
      </c>
      <c r="D158">
        <f t="shared" si="24"/>
        <v>411.30000000000689</v>
      </c>
      <c r="E158">
        <f t="shared" si="25"/>
        <v>10.867511527131853</v>
      </c>
      <c r="F158">
        <f t="shared" si="26"/>
        <v>8.6058500114691506E-24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8.6058500114691506E-24</v>
      </c>
      <c r="L158">
        <f t="shared" si="22"/>
        <v>10.867511527131853</v>
      </c>
      <c r="M158">
        <f t="shared" si="28"/>
        <v>118.1028067923437</v>
      </c>
    </row>
    <row r="159" spans="1:13" x14ac:dyDescent="0.25">
      <c r="A159">
        <v>827.34999999999297</v>
      </c>
      <c r="B159">
        <v>202</v>
      </c>
      <c r="C159">
        <f t="shared" si="23"/>
        <v>190.14139875748819</v>
      </c>
      <c r="D159">
        <f t="shared" si="24"/>
        <v>411.25000000000693</v>
      </c>
      <c r="E159">
        <f t="shared" si="25"/>
        <v>11.85860124251181</v>
      </c>
      <c r="F159">
        <f t="shared" si="26"/>
        <v>1.5277674257726773E-23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1.5277674257726773E-23</v>
      </c>
      <c r="L159">
        <f t="shared" si="22"/>
        <v>11.85860124251181</v>
      </c>
      <c r="M159">
        <f t="shared" si="28"/>
        <v>140.62642342890265</v>
      </c>
    </row>
    <row r="160" spans="1:13" x14ac:dyDescent="0.25">
      <c r="A160">
        <v>827.39999999999304</v>
      </c>
      <c r="B160">
        <v>183</v>
      </c>
      <c r="C160">
        <f t="shared" si="23"/>
        <v>190.15030904210826</v>
      </c>
      <c r="D160">
        <f t="shared" si="24"/>
        <v>411.20000000000687</v>
      </c>
      <c r="E160">
        <f t="shared" si="25"/>
        <v>-7.1503090421082618</v>
      </c>
      <c r="F160">
        <f t="shared" si="26"/>
        <v>2.7042211965364226E-23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2.7042211965364226E-23</v>
      </c>
      <c r="L160">
        <f t="shared" si="22"/>
        <v>-7.1503090421082618</v>
      </c>
      <c r="M160">
        <f t="shared" si="28"/>
        <v>51.126919397655165</v>
      </c>
    </row>
    <row r="161" spans="1:13" x14ac:dyDescent="0.25">
      <c r="A161">
        <v>827.449999999993</v>
      </c>
      <c r="B161">
        <v>175</v>
      </c>
      <c r="C161">
        <f t="shared" si="23"/>
        <v>190.15921932672833</v>
      </c>
      <c r="D161">
        <f t="shared" si="24"/>
        <v>411.15000000000691</v>
      </c>
      <c r="E161">
        <f t="shared" si="25"/>
        <v>-15.159219326728333</v>
      </c>
      <c r="F161">
        <f t="shared" si="26"/>
        <v>4.7725300594925865E-23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4.7725300594925865E-23</v>
      </c>
      <c r="L161">
        <f t="shared" si="22"/>
        <v>-15.159219326728333</v>
      </c>
      <c r="M161">
        <f t="shared" si="28"/>
        <v>229.80193059585383</v>
      </c>
    </row>
    <row r="162" spans="1:13" x14ac:dyDescent="0.25">
      <c r="A162">
        <v>827.49999999999295</v>
      </c>
      <c r="B162">
        <v>183</v>
      </c>
      <c r="C162">
        <f t="shared" si="23"/>
        <v>190.16812961134838</v>
      </c>
      <c r="D162">
        <f t="shared" si="24"/>
        <v>411.10000000000696</v>
      </c>
      <c r="E162">
        <f t="shared" si="25"/>
        <v>-7.1681296113483768</v>
      </c>
      <c r="F162">
        <f t="shared" si="26"/>
        <v>8.3980146041611893E-23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8.3980146041611893E-23</v>
      </c>
      <c r="L162">
        <f t="shared" si="22"/>
        <v>-7.1681296113483768</v>
      </c>
      <c r="M162">
        <f t="shared" si="28"/>
        <v>51.382082125089433</v>
      </c>
    </row>
    <row r="163" spans="1:13" x14ac:dyDescent="0.25">
      <c r="A163">
        <v>827.54999999999302</v>
      </c>
      <c r="B163">
        <v>191</v>
      </c>
      <c r="C163">
        <f t="shared" si="23"/>
        <v>190.17703989596845</v>
      </c>
      <c r="D163">
        <f t="shared" si="24"/>
        <v>411.05000000000689</v>
      </c>
      <c r="E163">
        <f t="shared" si="25"/>
        <v>0.82296010403155151</v>
      </c>
      <c r="F163">
        <f t="shared" si="26"/>
        <v>1.4734183418698385E-22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1.4734183418698385E-22</v>
      </c>
      <c r="L163">
        <f t="shared" si="22"/>
        <v>0.82296010403155151</v>
      </c>
      <c r="M163">
        <f t="shared" si="28"/>
        <v>0.67726333282762208</v>
      </c>
    </row>
    <row r="164" spans="1:13" x14ac:dyDescent="0.25">
      <c r="A164">
        <v>827.59999999999297</v>
      </c>
      <c r="B164">
        <v>208</v>
      </c>
      <c r="C164">
        <f t="shared" si="23"/>
        <v>190.18595018058849</v>
      </c>
      <c r="D164">
        <f t="shared" si="24"/>
        <v>411.00000000000693</v>
      </c>
      <c r="E164">
        <f t="shared" si="25"/>
        <v>17.814049819411508</v>
      </c>
      <c r="F164">
        <f t="shared" si="26"/>
        <v>2.5774901331801337E-22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2.5774901331801337E-22</v>
      </c>
      <c r="L164">
        <f t="shared" si="22"/>
        <v>17.814049819411508</v>
      </c>
      <c r="M164">
        <f t="shared" si="28"/>
        <v>317.34037096847521</v>
      </c>
    </row>
    <row r="165" spans="1:13" x14ac:dyDescent="0.25">
      <c r="A165">
        <v>827.64999999999304</v>
      </c>
      <c r="B165">
        <v>192</v>
      </c>
      <c r="C165">
        <f t="shared" si="23"/>
        <v>190.19486046520856</v>
      </c>
      <c r="D165">
        <f t="shared" si="24"/>
        <v>410.95000000000687</v>
      </c>
      <c r="E165">
        <f t="shared" si="25"/>
        <v>1.8051395347914365</v>
      </c>
      <c r="F165">
        <f t="shared" si="26"/>
        <v>4.4956184435336103E-22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4.4956184435336103E-22</v>
      </c>
      <c r="L165">
        <f t="shared" si="22"/>
        <v>1.8051395347914365</v>
      </c>
      <c r="M165">
        <f t="shared" si="28"/>
        <v>3.2585287400670437</v>
      </c>
    </row>
    <row r="166" spans="1:13" x14ac:dyDescent="0.25">
      <c r="A166">
        <v>827.699999999993</v>
      </c>
      <c r="B166">
        <v>200</v>
      </c>
      <c r="C166">
        <f t="shared" si="23"/>
        <v>190.20377074982861</v>
      </c>
      <c r="D166">
        <f t="shared" si="24"/>
        <v>410.90000000000691</v>
      </c>
      <c r="E166">
        <f t="shared" si="25"/>
        <v>9.7962292501713932</v>
      </c>
      <c r="F166">
        <f t="shared" si="26"/>
        <v>7.8181386897270482E-22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7.8181386897270482E-22</v>
      </c>
      <c r="L166">
        <f t="shared" si="22"/>
        <v>9.7962292501713932</v>
      </c>
      <c r="M166">
        <f t="shared" si="28"/>
        <v>95.966107521913571</v>
      </c>
    </row>
    <row r="167" spans="1:13" x14ac:dyDescent="0.25">
      <c r="A167">
        <v>827.74999999999295</v>
      </c>
      <c r="B167">
        <v>201</v>
      </c>
      <c r="C167">
        <f t="shared" si="23"/>
        <v>190.21268103444865</v>
      </c>
      <c r="D167">
        <f t="shared" si="24"/>
        <v>410.85000000000696</v>
      </c>
      <c r="E167">
        <f t="shared" si="25"/>
        <v>10.78731896555135</v>
      </c>
      <c r="F167">
        <f t="shared" si="26"/>
        <v>1.3556225661086335E-21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1.3556225661086335E-21</v>
      </c>
      <c r="L167">
        <f t="shared" si="22"/>
        <v>10.78731896555135</v>
      </c>
      <c r="M167">
        <f t="shared" si="28"/>
        <v>116.36625046454385</v>
      </c>
    </row>
    <row r="168" spans="1:13" x14ac:dyDescent="0.25">
      <c r="A168">
        <v>827.79999999999302</v>
      </c>
      <c r="B168">
        <v>204</v>
      </c>
      <c r="C168">
        <f t="shared" si="23"/>
        <v>190.22159131906872</v>
      </c>
      <c r="D168">
        <f t="shared" si="24"/>
        <v>410.80000000000689</v>
      </c>
      <c r="E168">
        <f t="shared" si="25"/>
        <v>13.778408680931278</v>
      </c>
      <c r="F168">
        <f t="shared" si="26"/>
        <v>2.3436659055062732E-21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2.3436659055062732E-21</v>
      </c>
      <c r="L168">
        <f t="shared" si="22"/>
        <v>13.778408680931278</v>
      </c>
      <c r="M168">
        <f t="shared" si="28"/>
        <v>189.84454577876241</v>
      </c>
    </row>
    <row r="169" spans="1:13" x14ac:dyDescent="0.25">
      <c r="A169">
        <v>827.84999999999297</v>
      </c>
      <c r="B169">
        <v>191</v>
      </c>
      <c r="C169">
        <f t="shared" si="23"/>
        <v>190.23050160368879</v>
      </c>
      <c r="D169">
        <f t="shared" si="24"/>
        <v>410.75000000000693</v>
      </c>
      <c r="E169">
        <f t="shared" si="25"/>
        <v>0.76949839631120653</v>
      </c>
      <c r="F169">
        <f t="shared" si="26"/>
        <v>4.0399324912732197E-21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4.0399324912732197E-21</v>
      </c>
      <c r="L169">
        <f t="shared" si="22"/>
        <v>0.76949839631120653</v>
      </c>
      <c r="M169">
        <f t="shared" si="28"/>
        <v>0.59212778192551863</v>
      </c>
    </row>
    <row r="170" spans="1:13" x14ac:dyDescent="0.25">
      <c r="A170">
        <v>827.89999999999304</v>
      </c>
      <c r="B170">
        <v>202</v>
      </c>
      <c r="C170">
        <f t="shared" si="23"/>
        <v>190.23941188830887</v>
      </c>
      <c r="D170">
        <f t="shared" si="24"/>
        <v>410.70000000000687</v>
      </c>
      <c r="E170">
        <f t="shared" si="25"/>
        <v>11.760588111691135</v>
      </c>
      <c r="F170">
        <f t="shared" si="26"/>
        <v>6.9434291278623937E-21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6.9434291278623937E-21</v>
      </c>
      <c r="L170">
        <f t="shared" si="22"/>
        <v>11.760588111691135</v>
      </c>
      <c r="M170">
        <f t="shared" si="28"/>
        <v>138.31143273285085</v>
      </c>
    </row>
    <row r="171" spans="1:13" x14ac:dyDescent="0.25">
      <c r="A171">
        <v>827.949999999993</v>
      </c>
      <c r="B171">
        <v>185</v>
      </c>
      <c r="C171">
        <f t="shared" si="23"/>
        <v>190.24832217292891</v>
      </c>
      <c r="D171">
        <f t="shared" si="24"/>
        <v>410.65000000000691</v>
      </c>
      <c r="E171">
        <f t="shared" si="25"/>
        <v>-5.2483221729289085</v>
      </c>
      <c r="F171">
        <f t="shared" si="26"/>
        <v>1.1898587241916624E-20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1.1898587241916624E-20</v>
      </c>
      <c r="L171">
        <f t="shared" si="22"/>
        <v>-5.2483221729289085</v>
      </c>
      <c r="M171">
        <f t="shared" si="28"/>
        <v>27.54488563085722</v>
      </c>
    </row>
    <row r="172" spans="1:13" x14ac:dyDescent="0.25">
      <c r="A172">
        <v>827.99999999999295</v>
      </c>
      <c r="B172">
        <v>177</v>
      </c>
      <c r="C172">
        <f t="shared" si="23"/>
        <v>190.25723245754895</v>
      </c>
      <c r="D172">
        <f t="shared" si="24"/>
        <v>410.60000000000696</v>
      </c>
      <c r="E172">
        <f t="shared" si="25"/>
        <v>-13.257232457548952</v>
      </c>
      <c r="F172">
        <f t="shared" si="26"/>
        <v>2.0330042417272515E-20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2.0330042417272515E-20</v>
      </c>
      <c r="L172">
        <f t="shared" si="22"/>
        <v>-13.257232457548952</v>
      </c>
      <c r="M172">
        <f t="shared" si="28"/>
        <v>175.75421243348941</v>
      </c>
    </row>
    <row r="173" spans="1:13" x14ac:dyDescent="0.25">
      <c r="A173">
        <v>828.04999999999302</v>
      </c>
      <c r="B173">
        <v>189</v>
      </c>
      <c r="C173">
        <f t="shared" si="23"/>
        <v>190.26614274216902</v>
      </c>
      <c r="D173">
        <f t="shared" si="24"/>
        <v>410.55000000000689</v>
      </c>
      <c r="E173">
        <f t="shared" si="25"/>
        <v>-1.2661427421690234</v>
      </c>
      <c r="F173">
        <f t="shared" si="26"/>
        <v>3.4634000869920624E-20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3.4634000869920624E-20</v>
      </c>
      <c r="L173">
        <f t="shared" si="22"/>
        <v>-1.2661427421690234</v>
      </c>
      <c r="M173">
        <f t="shared" si="28"/>
        <v>1.6031174435472941</v>
      </c>
    </row>
    <row r="174" spans="1:13" x14ac:dyDescent="0.25">
      <c r="A174">
        <v>828.09999999999297</v>
      </c>
      <c r="B174">
        <v>191</v>
      </c>
      <c r="C174">
        <f t="shared" si="23"/>
        <v>190.27505302678907</v>
      </c>
      <c r="D174">
        <f t="shared" si="24"/>
        <v>410.50000000000693</v>
      </c>
      <c r="E174">
        <f t="shared" si="25"/>
        <v>0.72494697321093327</v>
      </c>
      <c r="F174">
        <f t="shared" si="26"/>
        <v>5.8828603024132377E-20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5.8828603024132377E-20</v>
      </c>
      <c r="L174">
        <f t="shared" si="22"/>
        <v>0.72494697321093327</v>
      </c>
      <c r="M174">
        <f t="shared" si="28"/>
        <v>0.52554811396769363</v>
      </c>
    </row>
    <row r="175" spans="1:13" x14ac:dyDescent="0.25">
      <c r="A175">
        <v>828.14999999999304</v>
      </c>
      <c r="B175">
        <v>184</v>
      </c>
      <c r="C175">
        <f t="shared" si="23"/>
        <v>190.28396331140914</v>
      </c>
      <c r="D175">
        <f t="shared" si="24"/>
        <v>410.45000000000687</v>
      </c>
      <c r="E175">
        <f t="shared" si="25"/>
        <v>-6.2839633114091384</v>
      </c>
      <c r="F175">
        <f t="shared" si="26"/>
        <v>9.9631323785514801E-20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9.9631323785514801E-20</v>
      </c>
      <c r="L175">
        <f t="shared" si="22"/>
        <v>-6.2839633114091384</v>
      </c>
      <c r="M175">
        <f t="shared" si="28"/>
        <v>39.488194899136104</v>
      </c>
    </row>
    <row r="176" spans="1:13" x14ac:dyDescent="0.25">
      <c r="A176">
        <v>828.199999999993</v>
      </c>
      <c r="B176">
        <v>180</v>
      </c>
      <c r="C176">
        <f t="shared" si="23"/>
        <v>190.29287359602918</v>
      </c>
      <c r="D176">
        <f t="shared" si="24"/>
        <v>410.40000000000691</v>
      </c>
      <c r="E176">
        <f t="shared" si="25"/>
        <v>-10.292873596029182</v>
      </c>
      <c r="F176">
        <f t="shared" si="26"/>
        <v>1.6823825659802248E-19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1.6823825659802248E-19</v>
      </c>
      <c r="L176">
        <f t="shared" si="22"/>
        <v>-10.292873596029182</v>
      </c>
      <c r="M176">
        <f t="shared" si="28"/>
        <v>105.9432468638347</v>
      </c>
    </row>
    <row r="177" spans="1:13" x14ac:dyDescent="0.25">
      <c r="A177">
        <v>828.24999999999204</v>
      </c>
      <c r="B177">
        <v>190</v>
      </c>
      <c r="C177">
        <f t="shared" si="23"/>
        <v>190.30178388064908</v>
      </c>
      <c r="D177">
        <f t="shared" si="24"/>
        <v>410.35000000000787</v>
      </c>
      <c r="E177">
        <f t="shared" si="25"/>
        <v>-0.3017838806490829</v>
      </c>
      <c r="F177">
        <f t="shared" si="26"/>
        <v>2.8325338655688689E-19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2.8325338655688689E-19</v>
      </c>
      <c r="L177">
        <f t="shared" si="22"/>
        <v>-0.3017838806490829</v>
      </c>
      <c r="M177">
        <f t="shared" si="28"/>
        <v>9.1073510619619907E-2</v>
      </c>
    </row>
    <row r="178" spans="1:13" x14ac:dyDescent="0.25">
      <c r="A178">
        <v>828.299999999992</v>
      </c>
      <c r="B178">
        <v>179</v>
      </c>
      <c r="C178">
        <f t="shared" si="23"/>
        <v>190.31069416526913</v>
      </c>
      <c r="D178">
        <f t="shared" si="24"/>
        <v>410.30000000000791</v>
      </c>
      <c r="E178">
        <f t="shared" si="25"/>
        <v>-11.310694165269126</v>
      </c>
      <c r="F178">
        <f t="shared" si="26"/>
        <v>4.754960963913985E-19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4.754960963913985E-19</v>
      </c>
      <c r="L178">
        <f t="shared" si="22"/>
        <v>-11.310694165269126</v>
      </c>
      <c r="M178">
        <f t="shared" si="28"/>
        <v>127.93180250025306</v>
      </c>
    </row>
    <row r="179" spans="1:13" x14ac:dyDescent="0.25">
      <c r="A179">
        <v>828.34999999999195</v>
      </c>
      <c r="B179">
        <v>190</v>
      </c>
      <c r="C179">
        <f t="shared" si="23"/>
        <v>190.31960444988917</v>
      </c>
      <c r="D179">
        <f t="shared" si="24"/>
        <v>410.25000000000796</v>
      </c>
      <c r="E179">
        <f t="shared" si="25"/>
        <v>-0.31960444988916947</v>
      </c>
      <c r="F179">
        <f t="shared" si="26"/>
        <v>7.9586662751406326E-19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7.9586662751406326E-19</v>
      </c>
      <c r="L179">
        <f t="shared" si="22"/>
        <v>-0.31960444988916947</v>
      </c>
      <c r="M179">
        <f t="shared" si="28"/>
        <v>0.10214700438895864</v>
      </c>
    </row>
    <row r="180" spans="1:13" x14ac:dyDescent="0.25">
      <c r="A180">
        <v>828.39999999999202</v>
      </c>
      <c r="B180">
        <v>201</v>
      </c>
      <c r="C180">
        <f t="shared" si="23"/>
        <v>190.32851473450924</v>
      </c>
      <c r="D180">
        <f t="shared" si="24"/>
        <v>410.20000000000789</v>
      </c>
      <c r="E180">
        <f t="shared" si="25"/>
        <v>10.671485265490759</v>
      </c>
      <c r="F180">
        <f t="shared" si="26"/>
        <v>1.3281744625270377E-18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1.3281744625270377E-18</v>
      </c>
      <c r="L180">
        <f t="shared" si="22"/>
        <v>10.671485265490759</v>
      </c>
      <c r="M180">
        <f t="shared" si="28"/>
        <v>113.88059777158637</v>
      </c>
    </row>
    <row r="181" spans="1:13" x14ac:dyDescent="0.25">
      <c r="A181">
        <v>828.44999999999197</v>
      </c>
      <c r="B181">
        <v>200</v>
      </c>
      <c r="C181">
        <f t="shared" si="23"/>
        <v>190.33742501912931</v>
      </c>
      <c r="D181">
        <f t="shared" si="24"/>
        <v>410.15000000000794</v>
      </c>
      <c r="E181">
        <f t="shared" si="25"/>
        <v>9.6625749808706871</v>
      </c>
      <c r="F181">
        <f t="shared" si="26"/>
        <v>2.2099958099306304E-18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2.2099958099306304E-18</v>
      </c>
      <c r="L181">
        <f t="shared" si="22"/>
        <v>9.6625749808706871</v>
      </c>
      <c r="M181">
        <f t="shared" si="28"/>
        <v>93.365355260948164</v>
      </c>
    </row>
    <row r="182" spans="1:13" x14ac:dyDescent="0.25">
      <c r="A182">
        <v>828.49999999999204</v>
      </c>
      <c r="B182">
        <v>179</v>
      </c>
      <c r="C182">
        <f t="shared" si="23"/>
        <v>190.34633530374938</v>
      </c>
      <c r="D182">
        <f t="shared" si="24"/>
        <v>410.10000000000787</v>
      </c>
      <c r="E182">
        <f t="shared" si="25"/>
        <v>-11.346335303749385</v>
      </c>
      <c r="F182">
        <f t="shared" si="26"/>
        <v>3.6664795599617046E-18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3.6664795599617046E-18</v>
      </c>
      <c r="L182">
        <f t="shared" si="22"/>
        <v>-11.346335303749385</v>
      </c>
      <c r="M182">
        <f t="shared" si="28"/>
        <v>128.73932482510963</v>
      </c>
    </row>
    <row r="183" spans="1:13" x14ac:dyDescent="0.25">
      <c r="A183">
        <v>828.549999999992</v>
      </c>
      <c r="B183">
        <v>204</v>
      </c>
      <c r="C183">
        <f t="shared" si="23"/>
        <v>190.35524558836943</v>
      </c>
      <c r="D183">
        <f t="shared" si="24"/>
        <v>410.05000000000791</v>
      </c>
      <c r="E183">
        <f t="shared" si="25"/>
        <v>13.644754411630572</v>
      </c>
      <c r="F183">
        <f t="shared" si="26"/>
        <v>6.0649689162642825E-18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6.0649689162642825E-18</v>
      </c>
      <c r="L183">
        <f t="shared" si="22"/>
        <v>13.644754411630572</v>
      </c>
      <c r="M183">
        <f t="shared" si="28"/>
        <v>186.17932295371196</v>
      </c>
    </row>
    <row r="184" spans="1:13" x14ac:dyDescent="0.25">
      <c r="A184">
        <v>828.59999999999195</v>
      </c>
      <c r="B184">
        <v>217</v>
      </c>
      <c r="C184">
        <f t="shared" si="23"/>
        <v>190.36415587298947</v>
      </c>
      <c r="D184">
        <f t="shared" si="24"/>
        <v>410.00000000000796</v>
      </c>
      <c r="E184">
        <f t="shared" si="25"/>
        <v>26.635844127010529</v>
      </c>
      <c r="F184">
        <f t="shared" si="26"/>
        <v>1.0002979616236383E-17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1.0002979616236383E-17</v>
      </c>
      <c r="L184">
        <f t="shared" si="22"/>
        <v>26.635844127010529</v>
      </c>
      <c r="M184">
        <f t="shared" si="28"/>
        <v>709.46819235840132</v>
      </c>
    </row>
    <row r="185" spans="1:13" x14ac:dyDescent="0.25">
      <c r="A185">
        <v>828.64999999999202</v>
      </c>
      <c r="B185">
        <v>174</v>
      </c>
      <c r="C185">
        <f t="shared" si="23"/>
        <v>190.37306615760954</v>
      </c>
      <c r="D185">
        <f t="shared" si="24"/>
        <v>409.95000000000789</v>
      </c>
      <c r="E185">
        <f t="shared" si="25"/>
        <v>-16.373066157609543</v>
      </c>
      <c r="F185">
        <f t="shared" si="26"/>
        <v>1.6449461359785183E-17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1.6449461359785183E-17</v>
      </c>
      <c r="L185">
        <f t="shared" si="22"/>
        <v>-16.373066157609543</v>
      </c>
      <c r="M185">
        <f t="shared" si="28"/>
        <v>268.07729540145891</v>
      </c>
    </row>
    <row r="186" spans="1:13" x14ac:dyDescent="0.25">
      <c r="A186">
        <v>828.69999999999197</v>
      </c>
      <c r="B186">
        <v>196</v>
      </c>
      <c r="C186">
        <f t="shared" si="23"/>
        <v>190.38197644222959</v>
      </c>
      <c r="D186">
        <f t="shared" si="24"/>
        <v>409.90000000000794</v>
      </c>
      <c r="E186">
        <f t="shared" si="25"/>
        <v>5.6180235577704138</v>
      </c>
      <c r="F186">
        <f t="shared" si="26"/>
        <v>2.6970902085753822E-17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2.6970902085753822E-17</v>
      </c>
      <c r="L186">
        <f t="shared" si="22"/>
        <v>5.6180235577704138</v>
      </c>
      <c r="M186">
        <f t="shared" si="28"/>
        <v>31.562188695663338</v>
      </c>
    </row>
    <row r="187" spans="1:13" x14ac:dyDescent="0.25">
      <c r="A187">
        <v>828.74999999999204</v>
      </c>
      <c r="B187">
        <v>202</v>
      </c>
      <c r="C187">
        <f t="shared" si="23"/>
        <v>190.39088672684966</v>
      </c>
      <c r="D187">
        <f t="shared" si="24"/>
        <v>409.85000000000787</v>
      </c>
      <c r="E187">
        <f t="shared" si="25"/>
        <v>11.609113273150342</v>
      </c>
      <c r="F187">
        <f t="shared" si="26"/>
        <v>4.4092097240121001E-17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4.4092097240121001E-17</v>
      </c>
      <c r="L187">
        <f t="shared" si="22"/>
        <v>11.609113273150342</v>
      </c>
      <c r="M187">
        <f t="shared" si="28"/>
        <v>134.77151098883544</v>
      </c>
    </row>
    <row r="188" spans="1:13" x14ac:dyDescent="0.25">
      <c r="A188">
        <v>828.799999999992</v>
      </c>
      <c r="B188">
        <v>201</v>
      </c>
      <c r="C188">
        <f t="shared" si="23"/>
        <v>190.3997970114697</v>
      </c>
      <c r="D188">
        <f t="shared" si="24"/>
        <v>409.80000000000791</v>
      </c>
      <c r="E188">
        <f t="shared" si="25"/>
        <v>10.600202988530299</v>
      </c>
      <c r="F188">
        <f t="shared" si="26"/>
        <v>7.1869981641335407E-17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7.1869981641335407E-17</v>
      </c>
      <c r="L188">
        <f t="shared" si="22"/>
        <v>10.600202988530299</v>
      </c>
      <c r="M188">
        <f t="shared" si="28"/>
        <v>112.36430339804667</v>
      </c>
    </row>
    <row r="189" spans="1:13" x14ac:dyDescent="0.25">
      <c r="A189">
        <v>828.84999999999195</v>
      </c>
      <c r="B189">
        <v>199</v>
      </c>
      <c r="C189">
        <f t="shared" si="23"/>
        <v>190.40870729608977</v>
      </c>
      <c r="D189">
        <f t="shared" si="24"/>
        <v>409.75000000000796</v>
      </c>
      <c r="E189">
        <f t="shared" si="25"/>
        <v>8.5912927039102271</v>
      </c>
      <c r="F189">
        <f t="shared" si="26"/>
        <v>1.168034860168749E-16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1.168034860168749E-16</v>
      </c>
      <c r="L189">
        <f t="shared" si="22"/>
        <v>8.5912927039102271</v>
      </c>
      <c r="M189">
        <f t="shared" si="28"/>
        <v>73.810310324261096</v>
      </c>
    </row>
    <row r="190" spans="1:13" x14ac:dyDescent="0.25">
      <c r="A190">
        <v>828.89999999999202</v>
      </c>
      <c r="B190">
        <v>172</v>
      </c>
      <c r="C190">
        <f t="shared" si="23"/>
        <v>190.41761758070984</v>
      </c>
      <c r="D190">
        <f t="shared" si="24"/>
        <v>409.70000000000789</v>
      </c>
      <c r="E190">
        <f t="shared" si="25"/>
        <v>-18.417617580709845</v>
      </c>
      <c r="F190">
        <f t="shared" si="26"/>
        <v>1.8927165011573244E-16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1.8927165011573244E-16</v>
      </c>
      <c r="L190">
        <f t="shared" si="22"/>
        <v>-18.417617580709845</v>
      </c>
      <c r="M190">
        <f t="shared" si="28"/>
        <v>339.20863734927235</v>
      </c>
    </row>
    <row r="191" spans="1:13" x14ac:dyDescent="0.25">
      <c r="A191">
        <v>828.94999999999197</v>
      </c>
      <c r="B191">
        <v>182</v>
      </c>
      <c r="C191">
        <f t="shared" si="23"/>
        <v>190.42652786532989</v>
      </c>
      <c r="D191">
        <f t="shared" si="24"/>
        <v>409.65000000000794</v>
      </c>
      <c r="E191">
        <f t="shared" si="25"/>
        <v>-8.4265278653298878</v>
      </c>
      <c r="F191">
        <f t="shared" si="26"/>
        <v>3.0579953841881691E-16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3.0579953841881691E-16</v>
      </c>
      <c r="L191">
        <f t="shared" si="22"/>
        <v>-8.4265278653298878</v>
      </c>
      <c r="M191">
        <f t="shared" si="28"/>
        <v>71.00637186518108</v>
      </c>
    </row>
    <row r="192" spans="1:13" x14ac:dyDescent="0.25">
      <c r="A192">
        <v>828.99999999999204</v>
      </c>
      <c r="B192">
        <v>202</v>
      </c>
      <c r="C192">
        <f t="shared" si="23"/>
        <v>190.43543814994996</v>
      </c>
      <c r="D192">
        <f t="shared" si="24"/>
        <v>409.60000000000787</v>
      </c>
      <c r="E192">
        <f t="shared" si="25"/>
        <v>11.56456185005004</v>
      </c>
      <c r="F192">
        <f t="shared" si="26"/>
        <v>4.9261720510814368E-16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4.9261720510814368E-16</v>
      </c>
      <c r="L192">
        <f t="shared" si="22"/>
        <v>11.56456185005004</v>
      </c>
      <c r="M192">
        <f t="shared" si="28"/>
        <v>133.7390907836328</v>
      </c>
    </row>
    <row r="193" spans="1:13" x14ac:dyDescent="0.25">
      <c r="A193">
        <v>829.049999999992</v>
      </c>
      <c r="B193">
        <v>196</v>
      </c>
      <c r="C193">
        <f t="shared" si="23"/>
        <v>190.44434843457</v>
      </c>
      <c r="D193">
        <f t="shared" si="24"/>
        <v>409.55000000000791</v>
      </c>
      <c r="E193">
        <f t="shared" si="25"/>
        <v>5.5556515654299972</v>
      </c>
      <c r="F193">
        <f t="shared" si="26"/>
        <v>7.9123195677477954E-16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7.9123195677477954E-16</v>
      </c>
      <c r="L193">
        <f t="shared" si="22"/>
        <v>5.5556515654299963</v>
      </c>
      <c r="M193">
        <f t="shared" si="28"/>
        <v>30.865264316464767</v>
      </c>
    </row>
    <row r="194" spans="1:13" x14ac:dyDescent="0.25">
      <c r="A194">
        <v>829.09999999999195</v>
      </c>
      <c r="B194">
        <v>208</v>
      </c>
      <c r="C194">
        <f t="shared" si="23"/>
        <v>190.45325871919005</v>
      </c>
      <c r="D194">
        <f t="shared" si="24"/>
        <v>409.50000000000796</v>
      </c>
      <c r="E194">
        <f t="shared" si="25"/>
        <v>17.546741280809954</v>
      </c>
      <c r="F194">
        <f t="shared" si="26"/>
        <v>1.2671252825560245E-15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1.2671252825560245E-15</v>
      </c>
      <c r="L194">
        <f t="shared" si="22"/>
        <v>17.546741280809954</v>
      </c>
      <c r="M194">
        <f t="shared" si="28"/>
        <v>307.88812957568013</v>
      </c>
    </row>
    <row r="195" spans="1:13" x14ac:dyDescent="0.25">
      <c r="A195">
        <v>829.14999999999202</v>
      </c>
      <c r="B195">
        <v>189</v>
      </c>
      <c r="C195">
        <f t="shared" si="23"/>
        <v>190.46216900381012</v>
      </c>
      <c r="D195">
        <f t="shared" si="24"/>
        <v>409.45000000000789</v>
      </c>
      <c r="E195">
        <f t="shared" si="25"/>
        <v>-1.4621690038101178</v>
      </c>
      <c r="F195">
        <f t="shared" si="26"/>
        <v>2.0232837170427673E-15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2.0232837170427673E-15</v>
      </c>
      <c r="L195">
        <f t="shared" si="22"/>
        <v>-1.4621690038101198</v>
      </c>
      <c r="M195">
        <f t="shared" si="28"/>
        <v>2.1379381957030783</v>
      </c>
    </row>
    <row r="196" spans="1:13" x14ac:dyDescent="0.25">
      <c r="A196">
        <v>829.19999999999197</v>
      </c>
      <c r="B196">
        <v>208</v>
      </c>
      <c r="C196">
        <f t="shared" si="23"/>
        <v>190.47107928843016</v>
      </c>
      <c r="D196">
        <f t="shared" si="24"/>
        <v>409.40000000000794</v>
      </c>
      <c r="E196">
        <f t="shared" si="25"/>
        <v>17.528920711569839</v>
      </c>
      <c r="F196">
        <f t="shared" si="26"/>
        <v>3.2211838258923225E-15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3.2211838258923225E-15</v>
      </c>
      <c r="L196">
        <f t="shared" si="22"/>
        <v>17.528920711569835</v>
      </c>
      <c r="M196">
        <f t="shared" si="28"/>
        <v>307.26306131250192</v>
      </c>
    </row>
    <row r="197" spans="1:13" x14ac:dyDescent="0.25">
      <c r="A197">
        <v>829.24999999999204</v>
      </c>
      <c r="B197">
        <v>159</v>
      </c>
      <c r="C197">
        <f t="shared" si="23"/>
        <v>190.47998957305023</v>
      </c>
      <c r="D197">
        <f t="shared" si="24"/>
        <v>409.35000000000787</v>
      </c>
      <c r="E197">
        <f t="shared" si="25"/>
        <v>-31.479989573050233</v>
      </c>
      <c r="F197">
        <f t="shared" si="26"/>
        <v>5.1132346860515764E-15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5.1132346860515764E-15</v>
      </c>
      <c r="L197">
        <f t="shared" si="22"/>
        <v>-31.479989573050236</v>
      </c>
      <c r="M197">
        <f t="shared" si="28"/>
        <v>990.98974351935158</v>
      </c>
    </row>
    <row r="198" spans="1:13" x14ac:dyDescent="0.25">
      <c r="A198">
        <v>829.299999999992</v>
      </c>
      <c r="B198">
        <v>214</v>
      </c>
      <c r="C198">
        <f t="shared" si="23"/>
        <v>190.4888998576703</v>
      </c>
      <c r="D198">
        <f t="shared" si="24"/>
        <v>409.30000000000791</v>
      </c>
      <c r="E198">
        <f t="shared" si="25"/>
        <v>23.511100142329695</v>
      </c>
      <c r="F198">
        <f t="shared" si="26"/>
        <v>8.09277444262308E-15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8.09277444262308E-15</v>
      </c>
      <c r="L198">
        <f t="shared" si="22"/>
        <v>23.511100142329688</v>
      </c>
      <c r="M198">
        <f t="shared" si="28"/>
        <v>552.7718299026551</v>
      </c>
    </row>
    <row r="199" spans="1:13" x14ac:dyDescent="0.25">
      <c r="A199">
        <v>829.34999999999104</v>
      </c>
      <c r="B199">
        <v>190</v>
      </c>
      <c r="C199">
        <f t="shared" si="23"/>
        <v>190.49781014229018</v>
      </c>
      <c r="D199">
        <f t="shared" si="24"/>
        <v>409.25000000000887</v>
      </c>
      <c r="E199">
        <f t="shared" si="25"/>
        <v>-0.49781014229017728</v>
      </c>
      <c r="F199">
        <f t="shared" si="26"/>
        <v>1.2770874562036759E-14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1.2770874562036759E-14</v>
      </c>
      <c r="L199">
        <f t="shared" si="22"/>
        <v>-0.49781014229019005</v>
      </c>
      <c r="M199">
        <f t="shared" si="28"/>
        <v>0.24781493776697927</v>
      </c>
    </row>
    <row r="200" spans="1:13" x14ac:dyDescent="0.25">
      <c r="A200">
        <v>829.399999999991</v>
      </c>
      <c r="B200">
        <v>192</v>
      </c>
      <c r="C200">
        <f t="shared" si="23"/>
        <v>190.50672042691022</v>
      </c>
      <c r="D200">
        <f t="shared" si="24"/>
        <v>409.20000000000891</v>
      </c>
      <c r="E200">
        <f t="shared" si="25"/>
        <v>1.4932795730897794</v>
      </c>
      <c r="F200">
        <f t="shared" si="26"/>
        <v>2.0093950843317032E-14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2.0093950843317032E-14</v>
      </c>
      <c r="L200">
        <f t="shared" si="22"/>
        <v>1.4932795730897594</v>
      </c>
      <c r="M200">
        <f t="shared" si="28"/>
        <v>2.2298838834071342</v>
      </c>
    </row>
    <row r="201" spans="1:13" x14ac:dyDescent="0.25">
      <c r="A201">
        <v>829.44999999999095</v>
      </c>
      <c r="B201">
        <v>209</v>
      </c>
      <c r="C201">
        <f t="shared" si="23"/>
        <v>190.51563071153029</v>
      </c>
      <c r="D201">
        <f t="shared" si="24"/>
        <v>409.15000000000896</v>
      </c>
      <c r="E201">
        <f t="shared" si="25"/>
        <v>18.484369288469708</v>
      </c>
      <c r="F201">
        <f t="shared" si="26"/>
        <v>3.1523289108297913E-14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3.1523289108297913E-14</v>
      </c>
      <c r="L201">
        <f t="shared" si="22"/>
        <v>18.484369288469676</v>
      </c>
      <c r="M201">
        <f t="shared" si="28"/>
        <v>341.67190799252097</v>
      </c>
    </row>
    <row r="202" spans="1:13" x14ac:dyDescent="0.25">
      <c r="A202">
        <v>829.49999999999102</v>
      </c>
      <c r="B202">
        <v>182</v>
      </c>
      <c r="C202">
        <f t="shared" si="23"/>
        <v>190.52454099615036</v>
      </c>
      <c r="D202">
        <f t="shared" si="24"/>
        <v>409.10000000000889</v>
      </c>
      <c r="E202">
        <f t="shared" si="25"/>
        <v>-8.524540996150364</v>
      </c>
      <c r="F202">
        <f t="shared" si="26"/>
        <v>4.9308206692948642E-14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4.9308206692948642E-14</v>
      </c>
      <c r="L202">
        <f t="shared" si="22"/>
        <v>-8.5245409961504137</v>
      </c>
      <c r="M202">
        <f t="shared" si="28"/>
        <v>72.667799195049085</v>
      </c>
    </row>
    <row r="203" spans="1:13" x14ac:dyDescent="0.25">
      <c r="A203">
        <v>829.54999999999097</v>
      </c>
      <c r="B203">
        <v>185</v>
      </c>
      <c r="C203">
        <f t="shared" si="23"/>
        <v>190.53345128077041</v>
      </c>
      <c r="D203">
        <f t="shared" si="24"/>
        <v>409.05000000000894</v>
      </c>
      <c r="E203">
        <f t="shared" si="25"/>
        <v>-5.5334512807704073</v>
      </c>
      <c r="F203">
        <f t="shared" si="26"/>
        <v>7.6900361935906368E-14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7.6900361935906368E-14</v>
      </c>
      <c r="L203">
        <f t="shared" si="22"/>
        <v>-5.5334512807704845</v>
      </c>
      <c r="M203">
        <f t="shared" si="28"/>
        <v>30.619083076660516</v>
      </c>
    </row>
    <row r="204" spans="1:13" x14ac:dyDescent="0.25">
      <c r="A204">
        <v>829.59999999999104</v>
      </c>
      <c r="B204">
        <v>203</v>
      </c>
      <c r="C204">
        <f t="shared" si="23"/>
        <v>190.54236156539048</v>
      </c>
      <c r="D204">
        <f t="shared" si="24"/>
        <v>409.00000000000887</v>
      </c>
      <c r="E204">
        <f t="shared" si="25"/>
        <v>12.457638434609521</v>
      </c>
      <c r="F204">
        <f t="shared" si="26"/>
        <v>1.1958013877867937E-13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1.1958013877867937E-13</v>
      </c>
      <c r="L204">
        <f t="shared" ref="L204:L262" si="30">E204-K204</f>
        <v>12.457638434609402</v>
      </c>
      <c r="M204">
        <f t="shared" si="28"/>
        <v>155.19275536745738</v>
      </c>
    </row>
    <row r="205" spans="1:13" x14ac:dyDescent="0.25">
      <c r="A205">
        <v>829.649999999991</v>
      </c>
      <c r="B205">
        <v>196</v>
      </c>
      <c r="C205">
        <f t="shared" ref="C205:C262" si="31">$P$12*A205+$Q$12</f>
        <v>190.55127185001052</v>
      </c>
      <c r="D205">
        <f t="shared" ref="D205:D262" si="32">$E$2-A205-$N$5</f>
        <v>408.95000000000891</v>
      </c>
      <c r="E205">
        <f t="shared" ref="E205:E262" si="33">B205-C205</f>
        <v>5.4487281499894777</v>
      </c>
      <c r="F205">
        <f t="shared" ref="F205:I263" si="34">F$5*EXP(-(($D205-F$6)^2)/(2*F$7^2))</f>
        <v>1.8540063429015927E-13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1.8540063429015927E-13</v>
      </c>
      <c r="L205">
        <f t="shared" si="30"/>
        <v>5.4487281499892921</v>
      </c>
      <c r="M205">
        <f t="shared" ref="M205:M262" si="36">(L205)^2</f>
        <v>29.688638452485733</v>
      </c>
    </row>
    <row r="206" spans="1:13" x14ac:dyDescent="0.25">
      <c r="A206">
        <v>829.69999999999095</v>
      </c>
      <c r="B206">
        <v>200</v>
      </c>
      <c r="C206">
        <f t="shared" si="31"/>
        <v>190.56018213463057</v>
      </c>
      <c r="D206">
        <f t="shared" si="32"/>
        <v>408.90000000000896</v>
      </c>
      <c r="E206">
        <f t="shared" si="33"/>
        <v>9.4398178653694345</v>
      </c>
      <c r="F206">
        <f t="shared" si="34"/>
        <v>2.8660573167032169E-13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2.8660573167032169E-13</v>
      </c>
      <c r="L206">
        <f t="shared" si="30"/>
        <v>9.4398178653691485</v>
      </c>
      <c r="M206">
        <f t="shared" si="36"/>
        <v>89.110161331342553</v>
      </c>
    </row>
    <row r="207" spans="1:13" x14ac:dyDescent="0.25">
      <c r="A207">
        <v>829.74999999999102</v>
      </c>
      <c r="B207">
        <v>210</v>
      </c>
      <c r="C207">
        <f t="shared" si="31"/>
        <v>190.56909241925064</v>
      </c>
      <c r="D207">
        <f t="shared" si="32"/>
        <v>408.85000000000889</v>
      </c>
      <c r="E207">
        <f t="shared" si="33"/>
        <v>19.430907580749363</v>
      </c>
      <c r="F207">
        <f t="shared" si="34"/>
        <v>4.4175352162870331E-13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4.4175352162870331E-13</v>
      </c>
      <c r="L207">
        <f t="shared" si="30"/>
        <v>19.430907580748922</v>
      </c>
      <c r="M207">
        <f t="shared" si="36"/>
        <v>377.56016941160595</v>
      </c>
    </row>
    <row r="208" spans="1:13" x14ac:dyDescent="0.25">
      <c r="A208">
        <v>829.79999999999097</v>
      </c>
      <c r="B208">
        <v>182</v>
      </c>
      <c r="C208">
        <f t="shared" si="31"/>
        <v>190.57800270387068</v>
      </c>
      <c r="D208">
        <f t="shared" si="32"/>
        <v>408.80000000000894</v>
      </c>
      <c r="E208">
        <f t="shared" si="33"/>
        <v>-8.5780027038706805</v>
      </c>
      <c r="F208">
        <f t="shared" si="34"/>
        <v>6.7888570276892065E-13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6.7888570276892065E-13</v>
      </c>
      <c r="L208">
        <f t="shared" si="30"/>
        <v>-8.5780027038713591</v>
      </c>
      <c r="M208">
        <f t="shared" si="36"/>
        <v>73.582130387624346</v>
      </c>
    </row>
    <row r="209" spans="1:13" x14ac:dyDescent="0.25">
      <c r="A209">
        <v>829.84999999999104</v>
      </c>
      <c r="B209">
        <v>185</v>
      </c>
      <c r="C209">
        <f t="shared" si="31"/>
        <v>190.58691298849075</v>
      </c>
      <c r="D209">
        <f t="shared" si="32"/>
        <v>408.75000000000887</v>
      </c>
      <c r="E209">
        <f t="shared" si="33"/>
        <v>-5.5869129884907522</v>
      </c>
      <c r="F209">
        <f t="shared" si="34"/>
        <v>1.040242990540546E-12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1.040242990540546E-12</v>
      </c>
      <c r="L209">
        <f t="shared" si="30"/>
        <v>-5.5869129884917923</v>
      </c>
      <c r="M209">
        <f t="shared" si="36"/>
        <v>31.213596740978289</v>
      </c>
    </row>
    <row r="210" spans="1:13" x14ac:dyDescent="0.25">
      <c r="A210">
        <v>829.899999999991</v>
      </c>
      <c r="B210">
        <v>186</v>
      </c>
      <c r="C210">
        <f t="shared" si="31"/>
        <v>190.59582327311082</v>
      </c>
      <c r="D210">
        <f t="shared" si="32"/>
        <v>408.70000000000891</v>
      </c>
      <c r="E210">
        <f t="shared" si="33"/>
        <v>-4.5958232731108239</v>
      </c>
      <c r="F210">
        <f t="shared" si="34"/>
        <v>1.5892580751461865E-12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1.5892580751461865E-12</v>
      </c>
      <c r="L210">
        <f t="shared" si="30"/>
        <v>-4.5958232731124129</v>
      </c>
      <c r="M210">
        <f t="shared" si="36"/>
        <v>21.121591557681693</v>
      </c>
    </row>
    <row r="211" spans="1:13" x14ac:dyDescent="0.25">
      <c r="A211">
        <v>829.94999999999095</v>
      </c>
      <c r="B211">
        <v>184</v>
      </c>
      <c r="C211">
        <f t="shared" si="31"/>
        <v>190.60473355773087</v>
      </c>
      <c r="D211">
        <f t="shared" si="32"/>
        <v>408.65000000000896</v>
      </c>
      <c r="E211">
        <f t="shared" si="33"/>
        <v>-6.6047335577308672</v>
      </c>
      <c r="F211">
        <f t="shared" si="34"/>
        <v>2.4208927440440982E-12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2.4208927440440982E-12</v>
      </c>
      <c r="L211">
        <f t="shared" si="30"/>
        <v>-6.6047335577332884</v>
      </c>
      <c r="M211">
        <f t="shared" si="36"/>
        <v>43.62250536864822</v>
      </c>
    </row>
    <row r="212" spans="1:13" x14ac:dyDescent="0.25">
      <c r="A212">
        <v>829.99999999999102</v>
      </c>
      <c r="B212">
        <v>177</v>
      </c>
      <c r="C212">
        <f t="shared" si="31"/>
        <v>190.61364384235094</v>
      </c>
      <c r="D212">
        <f t="shared" si="32"/>
        <v>408.60000000000889</v>
      </c>
      <c r="E212">
        <f t="shared" si="33"/>
        <v>-13.613643842350939</v>
      </c>
      <c r="F212">
        <f t="shared" si="34"/>
        <v>3.676869058590333E-12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3.676869058590333E-12</v>
      </c>
      <c r="L212">
        <f t="shared" si="30"/>
        <v>-13.613643842354616</v>
      </c>
      <c r="M212">
        <f t="shared" si="36"/>
        <v>185.33129866647974</v>
      </c>
    </row>
    <row r="213" spans="1:13" x14ac:dyDescent="0.25">
      <c r="A213">
        <v>830.04999999999097</v>
      </c>
      <c r="B213">
        <v>182</v>
      </c>
      <c r="C213">
        <f t="shared" si="31"/>
        <v>190.62255412697098</v>
      </c>
      <c r="D213">
        <f t="shared" si="32"/>
        <v>408.55000000000894</v>
      </c>
      <c r="E213">
        <f t="shared" si="33"/>
        <v>-8.6225541269709822</v>
      </c>
      <c r="F213">
        <f t="shared" si="34"/>
        <v>5.5680390497804841E-12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5.5680390497804841E-12</v>
      </c>
      <c r="L213">
        <f t="shared" si="30"/>
        <v>-8.6225541269765511</v>
      </c>
      <c r="M213">
        <f t="shared" si="36"/>
        <v>74.348439672640353</v>
      </c>
    </row>
    <row r="214" spans="1:13" x14ac:dyDescent="0.25">
      <c r="A214">
        <v>830.09999999999104</v>
      </c>
      <c r="B214">
        <v>184</v>
      </c>
      <c r="C214">
        <f t="shared" si="31"/>
        <v>190.63146441159105</v>
      </c>
      <c r="D214">
        <f t="shared" si="32"/>
        <v>408.50000000000887</v>
      </c>
      <c r="E214">
        <f t="shared" si="33"/>
        <v>-6.6314644115910539</v>
      </c>
      <c r="F214">
        <f t="shared" si="34"/>
        <v>8.4071321507833307E-12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8.4071321507833307E-12</v>
      </c>
      <c r="L214">
        <f t="shared" si="30"/>
        <v>-6.6314644115994614</v>
      </c>
      <c r="M214">
        <f t="shared" si="36"/>
        <v>43.976320242310194</v>
      </c>
    </row>
    <row r="215" spans="1:13" x14ac:dyDescent="0.25">
      <c r="A215">
        <v>830.149999999991</v>
      </c>
      <c r="B215">
        <v>190</v>
      </c>
      <c r="C215">
        <f t="shared" si="31"/>
        <v>190.6403746962111</v>
      </c>
      <c r="D215">
        <f t="shared" si="32"/>
        <v>408.45000000000891</v>
      </c>
      <c r="E215">
        <f t="shared" si="33"/>
        <v>-0.64037469621109722</v>
      </c>
      <c r="F215">
        <f t="shared" si="34"/>
        <v>1.2656539213364664E-11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1.2656539213364664E-11</v>
      </c>
      <c r="L215">
        <f t="shared" si="30"/>
        <v>-0.64037469622375376</v>
      </c>
      <c r="M215">
        <f t="shared" si="36"/>
        <v>0.41007975156366488</v>
      </c>
    </row>
    <row r="216" spans="1:13" x14ac:dyDescent="0.25">
      <c r="A216">
        <v>830.19999999999095</v>
      </c>
      <c r="B216">
        <v>203</v>
      </c>
      <c r="C216">
        <f t="shared" si="31"/>
        <v>190.64928498083114</v>
      </c>
      <c r="D216">
        <f t="shared" si="32"/>
        <v>408.40000000000896</v>
      </c>
      <c r="E216">
        <f t="shared" si="33"/>
        <v>12.350715019168859</v>
      </c>
      <c r="F216">
        <f t="shared" si="34"/>
        <v>1.8997810756319964E-11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1.8997810756319964E-11</v>
      </c>
      <c r="L216">
        <f t="shared" si="30"/>
        <v>12.350715019149861</v>
      </c>
      <c r="M216">
        <f t="shared" si="36"/>
        <v>152.54016148425396</v>
      </c>
    </row>
    <row r="217" spans="1:13" x14ac:dyDescent="0.25">
      <c r="A217">
        <v>830.24999999999102</v>
      </c>
      <c r="B217">
        <v>180</v>
      </c>
      <c r="C217">
        <f t="shared" si="31"/>
        <v>190.65819526545121</v>
      </c>
      <c r="D217">
        <f t="shared" si="32"/>
        <v>408.35000000000889</v>
      </c>
      <c r="E217">
        <f t="shared" si="33"/>
        <v>-10.658195265451212</v>
      </c>
      <c r="F217">
        <f t="shared" si="34"/>
        <v>2.8432407742462017E-11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2.8432407742462017E-11</v>
      </c>
      <c r="L217">
        <f t="shared" si="30"/>
        <v>-10.658195265479645</v>
      </c>
      <c r="M217">
        <f t="shared" si="36"/>
        <v>113.59712631709272</v>
      </c>
    </row>
    <row r="218" spans="1:13" x14ac:dyDescent="0.25">
      <c r="A218">
        <v>830.29999999999097</v>
      </c>
      <c r="B218">
        <v>189</v>
      </c>
      <c r="C218">
        <f t="shared" si="31"/>
        <v>190.66710555007128</v>
      </c>
      <c r="D218">
        <f t="shared" si="32"/>
        <v>408.30000000000894</v>
      </c>
      <c r="E218">
        <f t="shared" si="33"/>
        <v>-1.6671055500712839</v>
      </c>
      <c r="F218">
        <f t="shared" si="34"/>
        <v>4.2427282257420833E-11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4.2427282257420833E-11</v>
      </c>
      <c r="L218">
        <f t="shared" si="30"/>
        <v>-1.6671055501137111</v>
      </c>
      <c r="M218">
        <f t="shared" si="36"/>
        <v>2.7792409152199391</v>
      </c>
    </row>
    <row r="219" spans="1:13" x14ac:dyDescent="0.25">
      <c r="A219">
        <v>830.34999999999104</v>
      </c>
      <c r="B219">
        <v>193</v>
      </c>
      <c r="C219">
        <f t="shared" si="31"/>
        <v>190.67601583469136</v>
      </c>
      <c r="D219">
        <f t="shared" si="32"/>
        <v>408.25000000000887</v>
      </c>
      <c r="E219">
        <f t="shared" si="33"/>
        <v>2.3239841653086444</v>
      </c>
      <c r="F219">
        <f t="shared" si="34"/>
        <v>6.3124547968879293E-11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6.3124547968879293E-11</v>
      </c>
      <c r="L219">
        <f t="shared" si="30"/>
        <v>2.3239841652455198</v>
      </c>
      <c r="M219">
        <f t="shared" si="36"/>
        <v>5.4009024003119155</v>
      </c>
    </row>
    <row r="220" spans="1:13" x14ac:dyDescent="0.25">
      <c r="A220">
        <v>830.399999999991</v>
      </c>
      <c r="B220">
        <v>183</v>
      </c>
      <c r="C220">
        <f t="shared" si="31"/>
        <v>190.6849261193114</v>
      </c>
      <c r="D220">
        <f t="shared" si="32"/>
        <v>408.20000000000891</v>
      </c>
      <c r="E220">
        <f t="shared" si="33"/>
        <v>-7.6849261193113989</v>
      </c>
      <c r="F220">
        <f t="shared" si="34"/>
        <v>9.3642466075206422E-11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9.3642466075206422E-11</v>
      </c>
      <c r="L220">
        <f t="shared" si="30"/>
        <v>-7.6849261194050413</v>
      </c>
      <c r="M220">
        <f t="shared" si="36"/>
        <v>59.05808946071383</v>
      </c>
    </row>
    <row r="221" spans="1:13" x14ac:dyDescent="0.25">
      <c r="A221">
        <v>830.44999999999004</v>
      </c>
      <c r="B221">
        <v>183</v>
      </c>
      <c r="C221">
        <f t="shared" si="31"/>
        <v>190.69383640393127</v>
      </c>
      <c r="D221">
        <f t="shared" si="32"/>
        <v>408.15000000000987</v>
      </c>
      <c r="E221">
        <f t="shared" si="33"/>
        <v>-7.6938364039312717</v>
      </c>
      <c r="F221">
        <f t="shared" si="34"/>
        <v>1.3850609871038096E-10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1.3850609871038096E-10</v>
      </c>
      <c r="L221">
        <f t="shared" si="30"/>
        <v>-7.6938364040697778</v>
      </c>
      <c r="M221">
        <f t="shared" si="36"/>
        <v>59.195118612589368</v>
      </c>
    </row>
    <row r="222" spans="1:13" x14ac:dyDescent="0.25">
      <c r="A222">
        <v>830.49999999999</v>
      </c>
      <c r="B222">
        <v>197</v>
      </c>
      <c r="C222">
        <f t="shared" si="31"/>
        <v>190.70274668855134</v>
      </c>
      <c r="D222">
        <f t="shared" si="32"/>
        <v>408.10000000000991</v>
      </c>
      <c r="E222">
        <f t="shared" si="33"/>
        <v>6.2972533114486566</v>
      </c>
      <c r="F222">
        <f t="shared" si="34"/>
        <v>2.04261465900179E-10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2.04261465900179E-10</v>
      </c>
      <c r="L222">
        <f t="shared" si="30"/>
        <v>6.2972533112443951</v>
      </c>
      <c r="M222">
        <f t="shared" si="36"/>
        <v>39.655399265978502</v>
      </c>
    </row>
    <row r="223" spans="1:13" x14ac:dyDescent="0.25">
      <c r="A223">
        <v>830.54999999998995</v>
      </c>
      <c r="B223">
        <v>206</v>
      </c>
      <c r="C223">
        <f t="shared" si="31"/>
        <v>190.71165697317139</v>
      </c>
      <c r="D223">
        <f t="shared" si="32"/>
        <v>408.05000000000996</v>
      </c>
      <c r="E223">
        <f t="shared" si="33"/>
        <v>15.288343026828613</v>
      </c>
      <c r="F223">
        <f t="shared" si="34"/>
        <v>3.0034851235805342E-10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3.0034851235805342E-10</v>
      </c>
      <c r="L223">
        <f t="shared" si="30"/>
        <v>15.288343026528265</v>
      </c>
      <c r="M223">
        <f t="shared" si="36"/>
        <v>233.73343249679544</v>
      </c>
    </row>
    <row r="224" spans="1:13" x14ac:dyDescent="0.25">
      <c r="A224">
        <v>830.59999999999002</v>
      </c>
      <c r="B224">
        <v>205</v>
      </c>
      <c r="C224">
        <f t="shared" si="31"/>
        <v>190.72056725779146</v>
      </c>
      <c r="D224">
        <f t="shared" si="32"/>
        <v>408.00000000000989</v>
      </c>
      <c r="E224">
        <f t="shared" si="33"/>
        <v>14.279432742208542</v>
      </c>
      <c r="F224">
        <f t="shared" si="34"/>
        <v>4.4033785174643743E-10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4.4033785174643743E-10</v>
      </c>
      <c r="L224">
        <f t="shared" si="30"/>
        <v>14.279432741768204</v>
      </c>
      <c r="M224">
        <f t="shared" si="36"/>
        <v>203.90219942668182</v>
      </c>
    </row>
    <row r="225" spans="1:13" x14ac:dyDescent="0.25">
      <c r="A225">
        <v>830.64999999998997</v>
      </c>
      <c r="B225">
        <v>187</v>
      </c>
      <c r="C225">
        <f t="shared" si="31"/>
        <v>190.7294775424115</v>
      </c>
      <c r="D225">
        <f t="shared" si="32"/>
        <v>407.95000000000994</v>
      </c>
      <c r="E225">
        <f t="shared" si="33"/>
        <v>-3.7294775424115016</v>
      </c>
      <c r="F225">
        <f t="shared" si="34"/>
        <v>6.436770823578373E-10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6.436770823578373E-10</v>
      </c>
      <c r="L225">
        <f t="shared" si="30"/>
        <v>-3.7294775430551788</v>
      </c>
      <c r="M225">
        <f t="shared" si="36"/>
        <v>13.909002744152893</v>
      </c>
    </row>
    <row r="226" spans="1:13" x14ac:dyDescent="0.25">
      <c r="A226">
        <v>830.69999999999004</v>
      </c>
      <c r="B226">
        <v>179</v>
      </c>
      <c r="C226">
        <f t="shared" si="31"/>
        <v>190.73838782703157</v>
      </c>
      <c r="D226">
        <f t="shared" si="32"/>
        <v>407.90000000000987</v>
      </c>
      <c r="E226">
        <f t="shared" si="33"/>
        <v>-11.738387827031573</v>
      </c>
      <c r="F226">
        <f t="shared" si="34"/>
        <v>9.3814845411273563E-10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9.3814845411273563E-10</v>
      </c>
      <c r="L226">
        <f t="shared" si="30"/>
        <v>-11.738387827969722</v>
      </c>
      <c r="M226">
        <f t="shared" si="36"/>
        <v>137.78974879982775</v>
      </c>
    </row>
    <row r="227" spans="1:13" x14ac:dyDescent="0.25">
      <c r="A227">
        <v>830.74999999999</v>
      </c>
      <c r="B227">
        <v>194</v>
      </c>
      <c r="C227">
        <f t="shared" si="31"/>
        <v>190.74729811165162</v>
      </c>
      <c r="D227">
        <f t="shared" si="32"/>
        <v>407.85000000000991</v>
      </c>
      <c r="E227">
        <f t="shared" si="33"/>
        <v>3.2527018883483834</v>
      </c>
      <c r="F227">
        <f t="shared" si="34"/>
        <v>1.3633161552321227E-9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1.3633161552321227E-9</v>
      </c>
      <c r="L227">
        <f t="shared" si="30"/>
        <v>3.2527018869850672</v>
      </c>
      <c r="M227">
        <f t="shared" si="36"/>
        <v>10.580069565596217</v>
      </c>
    </row>
    <row r="228" spans="1:13" x14ac:dyDescent="0.25">
      <c r="A228">
        <v>830.79999999998995</v>
      </c>
      <c r="B228">
        <v>197</v>
      </c>
      <c r="C228">
        <f t="shared" si="31"/>
        <v>190.75620839627166</v>
      </c>
      <c r="D228">
        <f t="shared" si="32"/>
        <v>407.80000000000996</v>
      </c>
      <c r="E228">
        <f t="shared" si="33"/>
        <v>6.2437916037283401</v>
      </c>
      <c r="F228">
        <f t="shared" si="34"/>
        <v>1.975345594729979E-9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1.975345594729979E-9</v>
      </c>
      <c r="L228">
        <f t="shared" si="30"/>
        <v>6.2437916017529949</v>
      </c>
      <c r="M228">
        <f t="shared" si="36"/>
        <v>38.984933566121228</v>
      </c>
    </row>
    <row r="229" spans="1:13" x14ac:dyDescent="0.25">
      <c r="A229">
        <v>830.84999999999002</v>
      </c>
      <c r="B229">
        <v>191</v>
      </c>
      <c r="C229">
        <f t="shared" si="31"/>
        <v>190.76511868089173</v>
      </c>
      <c r="D229">
        <f t="shared" si="32"/>
        <v>407.75000000000989</v>
      </c>
      <c r="E229">
        <f t="shared" si="33"/>
        <v>0.23488131910826837</v>
      </c>
      <c r="F229">
        <f t="shared" si="34"/>
        <v>2.8537182229325504E-9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2.8537182229325504E-9</v>
      </c>
      <c r="L229">
        <f t="shared" si="30"/>
        <v>0.23488131625455014</v>
      </c>
      <c r="M229">
        <f t="shared" si="36"/>
        <v>5.5169232725470002E-2</v>
      </c>
    </row>
    <row r="230" spans="1:13" x14ac:dyDescent="0.25">
      <c r="A230">
        <v>830.89999999998997</v>
      </c>
      <c r="B230">
        <v>168</v>
      </c>
      <c r="C230">
        <f t="shared" si="31"/>
        <v>190.7740289655118</v>
      </c>
      <c r="D230">
        <f t="shared" si="32"/>
        <v>407.70000000000994</v>
      </c>
      <c r="E230">
        <f t="shared" si="33"/>
        <v>-22.774028965511803</v>
      </c>
      <c r="F230">
        <f t="shared" si="34"/>
        <v>4.1105561221722102E-9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4.1105561221722102E-9</v>
      </c>
      <c r="L230">
        <f t="shared" si="30"/>
        <v>-22.774028969622361</v>
      </c>
      <c r="M230">
        <f t="shared" si="36"/>
        <v>518.65639550919855</v>
      </c>
    </row>
    <row r="231" spans="1:13" x14ac:dyDescent="0.25">
      <c r="A231">
        <v>830.94999999999004</v>
      </c>
      <c r="B231">
        <v>197</v>
      </c>
      <c r="C231">
        <f t="shared" si="31"/>
        <v>190.78293925013188</v>
      </c>
      <c r="D231">
        <f t="shared" si="32"/>
        <v>407.65000000000987</v>
      </c>
      <c r="E231">
        <f t="shared" si="33"/>
        <v>6.217060749868125</v>
      </c>
      <c r="F231">
        <f t="shared" si="34"/>
        <v>5.9035272045843186E-9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5.9035272045843186E-9</v>
      </c>
      <c r="L231">
        <f t="shared" si="30"/>
        <v>6.2170607439645975</v>
      </c>
      <c r="M231">
        <f t="shared" si="36"/>
        <v>38.651844294145633</v>
      </c>
    </row>
    <row r="232" spans="1:13" x14ac:dyDescent="0.25">
      <c r="A232">
        <v>830.99999999999</v>
      </c>
      <c r="B232">
        <v>187</v>
      </c>
      <c r="C232">
        <f t="shared" si="31"/>
        <v>190.79184953475192</v>
      </c>
      <c r="D232">
        <f t="shared" si="32"/>
        <v>407.60000000000991</v>
      </c>
      <c r="E232">
        <f t="shared" si="33"/>
        <v>-3.7918495347519183</v>
      </c>
      <c r="F232">
        <f t="shared" si="34"/>
        <v>8.4536458313317838E-9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8.4536458313317838E-9</v>
      </c>
      <c r="L232">
        <f t="shared" si="30"/>
        <v>-3.7918495432055641</v>
      </c>
      <c r="M232">
        <f t="shared" si="36"/>
        <v>14.378122958308245</v>
      </c>
    </row>
    <row r="233" spans="1:13" x14ac:dyDescent="0.25">
      <c r="A233">
        <v>831.04999999998995</v>
      </c>
      <c r="B233">
        <v>183</v>
      </c>
      <c r="C233">
        <f t="shared" si="31"/>
        <v>190.80075981937196</v>
      </c>
      <c r="D233">
        <f t="shared" si="32"/>
        <v>407.55000000000996</v>
      </c>
      <c r="E233">
        <f t="shared" si="33"/>
        <v>-7.8007598193719616</v>
      </c>
      <c r="F233">
        <f t="shared" si="34"/>
        <v>1.2069742984334413E-8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1.2069742984334413E-8</v>
      </c>
      <c r="L233">
        <f t="shared" si="30"/>
        <v>-7.800759831441705</v>
      </c>
      <c r="M233">
        <f t="shared" si="36"/>
        <v>60.851853947834421</v>
      </c>
    </row>
    <row r="234" spans="1:13" x14ac:dyDescent="0.25">
      <c r="A234">
        <v>831.09999999999002</v>
      </c>
      <c r="B234">
        <v>184</v>
      </c>
      <c r="C234">
        <f t="shared" si="31"/>
        <v>190.80967010399203</v>
      </c>
      <c r="D234">
        <f t="shared" si="32"/>
        <v>407.50000000000989</v>
      </c>
      <c r="E234">
        <f t="shared" si="33"/>
        <v>-6.8096701039920333</v>
      </c>
      <c r="F234">
        <f t="shared" si="34"/>
        <v>1.7181991061672805E-8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1.7181991061672805E-8</v>
      </c>
      <c r="L234">
        <f t="shared" si="30"/>
        <v>-6.8096701211740243</v>
      </c>
      <c r="M234">
        <f t="shared" si="36"/>
        <v>46.371607159210249</v>
      </c>
    </row>
    <row r="235" spans="1:13" x14ac:dyDescent="0.25">
      <c r="A235">
        <v>831.14999999998997</v>
      </c>
      <c r="B235">
        <v>183</v>
      </c>
      <c r="C235">
        <f t="shared" si="31"/>
        <v>190.81858038861208</v>
      </c>
      <c r="D235">
        <f t="shared" si="32"/>
        <v>407.45000000000994</v>
      </c>
      <c r="E235">
        <f t="shared" si="33"/>
        <v>-7.8185803886120766</v>
      </c>
      <c r="F235">
        <f t="shared" si="34"/>
        <v>2.4387677793485631E-8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2.4387677793485631E-8</v>
      </c>
      <c r="L235">
        <f t="shared" si="30"/>
        <v>-7.8185804129997543</v>
      </c>
      <c r="M235">
        <f t="shared" si="36"/>
        <v>61.130199674543405</v>
      </c>
    </row>
    <row r="236" spans="1:13" x14ac:dyDescent="0.25">
      <c r="A236">
        <v>831.19999999999004</v>
      </c>
      <c r="B236">
        <v>211</v>
      </c>
      <c r="C236">
        <f t="shared" si="31"/>
        <v>190.82749067323215</v>
      </c>
      <c r="D236">
        <f t="shared" si="32"/>
        <v>407.40000000000987</v>
      </c>
      <c r="E236">
        <f t="shared" si="33"/>
        <v>20.172509326767852</v>
      </c>
      <c r="F236">
        <f t="shared" si="34"/>
        <v>3.4513491927431283E-8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3.4513491927431283E-8</v>
      </c>
      <c r="L236">
        <f t="shared" si="30"/>
        <v>20.172509292254361</v>
      </c>
      <c r="M236">
        <f t="shared" si="36"/>
        <v>406.93013114608851</v>
      </c>
    </row>
    <row r="237" spans="1:13" x14ac:dyDescent="0.25">
      <c r="A237">
        <v>831.24999999999</v>
      </c>
      <c r="B237">
        <v>182</v>
      </c>
      <c r="C237">
        <f t="shared" si="31"/>
        <v>190.83640095785219</v>
      </c>
      <c r="D237">
        <f t="shared" si="32"/>
        <v>407.35000000000991</v>
      </c>
      <c r="E237">
        <f t="shared" si="33"/>
        <v>-8.8364009578521916</v>
      </c>
      <c r="F237">
        <f t="shared" si="34"/>
        <v>4.8699987286014451E-8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4.8699987286014451E-8</v>
      </c>
      <c r="L237">
        <f t="shared" si="30"/>
        <v>-8.8364010065521796</v>
      </c>
      <c r="M237">
        <f t="shared" si="36"/>
        <v>78.081982748596374</v>
      </c>
    </row>
    <row r="238" spans="1:13" x14ac:dyDescent="0.25">
      <c r="A238">
        <v>831.29999999998995</v>
      </c>
      <c r="B238">
        <v>189</v>
      </c>
      <c r="C238">
        <f t="shared" si="31"/>
        <v>190.84531124247226</v>
      </c>
      <c r="D238">
        <f t="shared" si="32"/>
        <v>407.30000000000996</v>
      </c>
      <c r="E238">
        <f t="shared" si="33"/>
        <v>-1.8453112424722633</v>
      </c>
      <c r="F238">
        <f t="shared" si="34"/>
        <v>6.85157296949949E-8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6.85157296949949E-8</v>
      </c>
      <c r="L238">
        <f t="shared" si="30"/>
        <v>-1.8453113109879931</v>
      </c>
      <c r="M238">
        <f t="shared" si="36"/>
        <v>3.4051738344602258</v>
      </c>
    </row>
    <row r="239" spans="1:13" x14ac:dyDescent="0.25">
      <c r="A239">
        <v>831.34999999999002</v>
      </c>
      <c r="B239">
        <v>175</v>
      </c>
      <c r="C239">
        <f t="shared" si="31"/>
        <v>190.85422152709234</v>
      </c>
      <c r="D239">
        <f t="shared" si="32"/>
        <v>407.25000000000989</v>
      </c>
      <c r="E239">
        <f t="shared" si="33"/>
        <v>-15.854221527092335</v>
      </c>
      <c r="F239">
        <f t="shared" si="34"/>
        <v>9.6111027471843129E-8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9.6111027471843129E-8</v>
      </c>
      <c r="L239">
        <f t="shared" si="30"/>
        <v>-15.854221623203362</v>
      </c>
      <c r="M239">
        <f t="shared" si="36"/>
        <v>251.35634327764905</v>
      </c>
    </row>
    <row r="240" spans="1:13" x14ac:dyDescent="0.25">
      <c r="A240">
        <v>831.39999999998997</v>
      </c>
      <c r="B240">
        <v>216</v>
      </c>
      <c r="C240">
        <f t="shared" si="31"/>
        <v>190.86313181171238</v>
      </c>
      <c r="D240">
        <f t="shared" si="32"/>
        <v>407.20000000000994</v>
      </c>
      <c r="E240">
        <f t="shared" si="33"/>
        <v>25.136868188287622</v>
      </c>
      <c r="F240">
        <f t="shared" si="34"/>
        <v>1.3442425742910379E-7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1.3442425742910379E-7</v>
      </c>
      <c r="L240">
        <f t="shared" si="30"/>
        <v>25.136868053863363</v>
      </c>
      <c r="M240">
        <f t="shared" si="36"/>
        <v>631.8621355573365</v>
      </c>
    </row>
    <row r="241" spans="1:13" x14ac:dyDescent="0.25">
      <c r="A241">
        <v>831.44999999999004</v>
      </c>
      <c r="B241">
        <v>195</v>
      </c>
      <c r="C241">
        <f t="shared" si="31"/>
        <v>190.87204209633245</v>
      </c>
      <c r="D241">
        <f t="shared" si="32"/>
        <v>407.15000000000987</v>
      </c>
      <c r="E241">
        <f t="shared" si="33"/>
        <v>4.12795790366755</v>
      </c>
      <c r="F241">
        <f t="shared" si="34"/>
        <v>1.8745782134778484E-7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1.8745782134778484E-7</v>
      </c>
      <c r="L241">
        <f t="shared" si="30"/>
        <v>4.1279577162097283</v>
      </c>
      <c r="M241">
        <f t="shared" si="36"/>
        <v>17.040034906815436</v>
      </c>
    </row>
    <row r="242" spans="1:13" x14ac:dyDescent="0.25">
      <c r="A242">
        <v>831.49999999999</v>
      </c>
      <c r="B242">
        <v>206</v>
      </c>
      <c r="C242">
        <f t="shared" si="31"/>
        <v>190.88095238095249</v>
      </c>
      <c r="D242">
        <f t="shared" si="32"/>
        <v>407.10000000000991</v>
      </c>
      <c r="E242">
        <f t="shared" si="33"/>
        <v>15.119047619047507</v>
      </c>
      <c r="F242">
        <f t="shared" si="34"/>
        <v>2.6064594800375703E-7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2.6064594800375703E-7</v>
      </c>
      <c r="L242">
        <f t="shared" si="30"/>
        <v>15.119047358401559</v>
      </c>
      <c r="M242">
        <f t="shared" si="36"/>
        <v>228.58559302558916</v>
      </c>
    </row>
    <row r="243" spans="1:13" x14ac:dyDescent="0.25">
      <c r="A243">
        <v>831.54999999998904</v>
      </c>
      <c r="B243">
        <v>199</v>
      </c>
      <c r="C243">
        <f t="shared" si="31"/>
        <v>190.88986266557239</v>
      </c>
      <c r="D243">
        <f t="shared" si="32"/>
        <v>407.05000000001087</v>
      </c>
      <c r="E243">
        <f t="shared" si="33"/>
        <v>8.1101373344276055</v>
      </c>
      <c r="F243">
        <f t="shared" si="34"/>
        <v>3.6134319768060911E-7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3.6134319768060911E-7</v>
      </c>
      <c r="L243">
        <f t="shared" si="30"/>
        <v>8.1101369730844084</v>
      </c>
      <c r="M243">
        <f t="shared" si="36"/>
        <v>65.774321722190734</v>
      </c>
    </row>
    <row r="244" spans="1:13" x14ac:dyDescent="0.25">
      <c r="A244">
        <v>831.599999999989</v>
      </c>
      <c r="B244">
        <v>195</v>
      </c>
      <c r="C244">
        <f t="shared" si="31"/>
        <v>190.89877295019244</v>
      </c>
      <c r="D244">
        <f t="shared" si="32"/>
        <v>407.00000000001091</v>
      </c>
      <c r="E244">
        <f t="shared" si="33"/>
        <v>4.1012270498075623</v>
      </c>
      <c r="F244">
        <f t="shared" si="34"/>
        <v>4.9947100565824657E-7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4.9947100565824657E-7</v>
      </c>
      <c r="L244">
        <f t="shared" si="30"/>
        <v>4.1012265503365564</v>
      </c>
      <c r="M244">
        <f t="shared" si="36"/>
        <v>16.820059217185491</v>
      </c>
    </row>
    <row r="245" spans="1:13" x14ac:dyDescent="0.25">
      <c r="A245">
        <v>831.64999999998895</v>
      </c>
      <c r="B245">
        <v>176</v>
      </c>
      <c r="C245">
        <f t="shared" si="31"/>
        <v>190.90768323481248</v>
      </c>
      <c r="D245">
        <f t="shared" si="32"/>
        <v>406.95000000001096</v>
      </c>
      <c r="E245">
        <f t="shared" si="33"/>
        <v>-14.907683234812481</v>
      </c>
      <c r="F245">
        <f t="shared" si="34"/>
        <v>6.8837037988347671E-7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6.8837037988347671E-7</v>
      </c>
      <c r="L245">
        <f t="shared" si="30"/>
        <v>-14.90768392318286</v>
      </c>
      <c r="M245">
        <f t="shared" si="36"/>
        <v>222.23903995352472</v>
      </c>
    </row>
    <row r="246" spans="1:13" x14ac:dyDescent="0.25">
      <c r="A246">
        <v>831.69999999998902</v>
      </c>
      <c r="B246">
        <v>210</v>
      </c>
      <c r="C246">
        <f t="shared" si="31"/>
        <v>190.91659351943255</v>
      </c>
      <c r="D246">
        <f t="shared" si="32"/>
        <v>406.90000000001089</v>
      </c>
      <c r="E246">
        <f t="shared" si="33"/>
        <v>19.083406480567447</v>
      </c>
      <c r="F246">
        <f t="shared" si="34"/>
        <v>9.4592250925596122E-7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9.4592250925596122E-7</v>
      </c>
      <c r="L246">
        <f t="shared" si="30"/>
        <v>19.083405534644939</v>
      </c>
      <c r="M246">
        <f t="shared" si="36"/>
        <v>364.17636679971707</v>
      </c>
    </row>
    <row r="247" spans="1:13" x14ac:dyDescent="0.25">
      <c r="A247">
        <v>831.74999999998897</v>
      </c>
      <c r="B247">
        <v>178</v>
      </c>
      <c r="C247">
        <f t="shared" si="31"/>
        <v>190.9255038040526</v>
      </c>
      <c r="D247">
        <f t="shared" si="32"/>
        <v>406.85000000001094</v>
      </c>
      <c r="E247">
        <f t="shared" si="33"/>
        <v>-12.925503804052596</v>
      </c>
      <c r="F247">
        <f t="shared" si="34"/>
        <v>1.2960162256778265E-6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1.2960162256778265E-6</v>
      </c>
      <c r="L247">
        <f t="shared" si="30"/>
        <v>-12.925505100068822</v>
      </c>
      <c r="M247">
        <f t="shared" si="36"/>
        <v>167.06868209190512</v>
      </c>
    </row>
    <row r="248" spans="1:13" x14ac:dyDescent="0.25">
      <c r="A248">
        <v>831.79999999998904</v>
      </c>
      <c r="B248">
        <v>193</v>
      </c>
      <c r="C248">
        <f t="shared" si="31"/>
        <v>190.93441408867267</v>
      </c>
      <c r="D248">
        <f t="shared" si="32"/>
        <v>406.80000000001087</v>
      </c>
      <c r="E248">
        <f t="shared" si="33"/>
        <v>2.0655859113273323</v>
      </c>
      <c r="F248">
        <f t="shared" si="34"/>
        <v>1.7704628190940066E-6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1.7704628190940066E-6</v>
      </c>
      <c r="L248">
        <f t="shared" si="30"/>
        <v>2.0655841408645133</v>
      </c>
      <c r="M248">
        <f t="shared" si="36"/>
        <v>4.2666378429909892</v>
      </c>
    </row>
    <row r="249" spans="1:13" x14ac:dyDescent="0.25">
      <c r="A249">
        <v>831.849999999989</v>
      </c>
      <c r="B249">
        <v>220</v>
      </c>
      <c r="C249">
        <f t="shared" si="31"/>
        <v>190.94332437329271</v>
      </c>
      <c r="D249">
        <f t="shared" si="32"/>
        <v>406.75000000001091</v>
      </c>
      <c r="E249">
        <f t="shared" si="33"/>
        <v>29.056675626707289</v>
      </c>
      <c r="F249">
        <f t="shared" si="34"/>
        <v>2.4114856165209321E-6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2.4114856165209321E-6</v>
      </c>
      <c r="L249">
        <f t="shared" si="30"/>
        <v>29.056673215221672</v>
      </c>
      <c r="M249">
        <f t="shared" si="36"/>
        <v>844.2902583361805</v>
      </c>
    </row>
    <row r="250" spans="1:13" x14ac:dyDescent="0.25">
      <c r="A250">
        <v>831.89999999998895</v>
      </c>
      <c r="B250">
        <v>173</v>
      </c>
      <c r="C250">
        <f t="shared" si="31"/>
        <v>190.95223465791278</v>
      </c>
      <c r="D250">
        <f t="shared" si="32"/>
        <v>406.70000000001096</v>
      </c>
      <c r="E250">
        <f t="shared" si="33"/>
        <v>-17.952234657912783</v>
      </c>
      <c r="F250">
        <f t="shared" si="34"/>
        <v>3.2749451774075915E-6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3.2749451774075915E-6</v>
      </c>
      <c r="L250">
        <f t="shared" si="30"/>
        <v>-17.952237932857962</v>
      </c>
      <c r="M250">
        <f t="shared" si="36"/>
        <v>322.28284679794433</v>
      </c>
    </row>
    <row r="251" spans="1:13" x14ac:dyDescent="0.25">
      <c r="A251">
        <v>831.94999999998902</v>
      </c>
      <c r="B251">
        <v>186</v>
      </c>
      <c r="C251">
        <f t="shared" si="31"/>
        <v>190.96114494253285</v>
      </c>
      <c r="D251">
        <f t="shared" si="32"/>
        <v>406.65000000001089</v>
      </c>
      <c r="E251">
        <f t="shared" si="33"/>
        <v>-4.9611449425328544</v>
      </c>
      <c r="F251">
        <f t="shared" si="34"/>
        <v>4.4345023149884749E-6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4.4345023149884749E-6</v>
      </c>
      <c r="L251">
        <f t="shared" si="30"/>
        <v>-4.9611493770351691</v>
      </c>
      <c r="M251">
        <f t="shared" si="36"/>
        <v>24.613003141256446</v>
      </c>
    </row>
    <row r="252" spans="1:13" x14ac:dyDescent="0.25">
      <c r="A252">
        <v>831.99999999998897</v>
      </c>
      <c r="B252">
        <v>191</v>
      </c>
      <c r="C252">
        <f t="shared" si="31"/>
        <v>190.9700552271529</v>
      </c>
      <c r="D252">
        <f t="shared" si="32"/>
        <v>406.60000000001094</v>
      </c>
      <c r="E252">
        <f t="shared" si="33"/>
        <v>2.9944772847102286E-2</v>
      </c>
      <c r="F252">
        <f t="shared" si="34"/>
        <v>5.9869720526278211E-6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5.9869720526278211E-6</v>
      </c>
      <c r="L252">
        <f t="shared" si="30"/>
        <v>2.9938785875049657E-2</v>
      </c>
      <c r="M252">
        <f t="shared" si="36"/>
        <v>8.9633089967207282E-4</v>
      </c>
    </row>
    <row r="253" spans="1:13" x14ac:dyDescent="0.25">
      <c r="A253">
        <v>832.04999999998904</v>
      </c>
      <c r="B253">
        <v>187</v>
      </c>
      <c r="C253">
        <f t="shared" si="31"/>
        <v>190.97896551177297</v>
      </c>
      <c r="D253">
        <f t="shared" si="32"/>
        <v>406.55000000001087</v>
      </c>
      <c r="E253">
        <f t="shared" si="33"/>
        <v>-3.9789655117729694</v>
      </c>
      <c r="F253">
        <f t="shared" si="34"/>
        <v>8.0591839570584199E-6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8.0591839570584199E-6</v>
      </c>
      <c r="L253">
        <f t="shared" si="30"/>
        <v>-3.9789735709569265</v>
      </c>
      <c r="M253">
        <f t="shared" si="36"/>
        <v>15.832230678373715</v>
      </c>
    </row>
    <row r="254" spans="1:13" x14ac:dyDescent="0.25">
      <c r="A254">
        <v>832.099999999989</v>
      </c>
      <c r="B254">
        <v>182</v>
      </c>
      <c r="C254">
        <f t="shared" si="31"/>
        <v>190.98787579639301</v>
      </c>
      <c r="D254">
        <f t="shared" si="32"/>
        <v>406.50000000001091</v>
      </c>
      <c r="E254">
        <f t="shared" si="33"/>
        <v>-8.9878757963930127</v>
      </c>
      <c r="F254">
        <f t="shared" si="34"/>
        <v>1.0816740238999967E-5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1.0816740238999967E-5</v>
      </c>
      <c r="L254">
        <f t="shared" si="30"/>
        <v>-8.9878866131332522</v>
      </c>
      <c r="M254">
        <f t="shared" si="36"/>
        <v>80.782105770539928</v>
      </c>
    </row>
    <row r="255" spans="1:13" x14ac:dyDescent="0.25">
      <c r="A255">
        <v>832.14999999998895</v>
      </c>
      <c r="B255">
        <v>201</v>
      </c>
      <c r="C255">
        <f t="shared" si="31"/>
        <v>190.99678608101306</v>
      </c>
      <c r="D255">
        <f t="shared" si="32"/>
        <v>406.45000000001096</v>
      </c>
      <c r="E255">
        <f t="shared" si="33"/>
        <v>10.003213918986944</v>
      </c>
      <c r="F255">
        <f t="shared" si="34"/>
        <v>1.4475155071504353E-5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1.4475155071504353E-5</v>
      </c>
      <c r="L255">
        <f t="shared" si="30"/>
        <v>10.003199443831873</v>
      </c>
      <c r="M255">
        <f t="shared" si="36"/>
        <v>100.0639991130783</v>
      </c>
    </row>
    <row r="256" spans="1:13" x14ac:dyDescent="0.25">
      <c r="A256">
        <v>832.19999999998902</v>
      </c>
      <c r="B256">
        <v>194</v>
      </c>
      <c r="C256">
        <f t="shared" si="31"/>
        <v>191.00569636563313</v>
      </c>
      <c r="D256">
        <f t="shared" si="32"/>
        <v>406.40000000001089</v>
      </c>
      <c r="E256">
        <f t="shared" si="33"/>
        <v>2.9943036343668723</v>
      </c>
      <c r="F256">
        <f t="shared" si="34"/>
        <v>1.9313969571916152E-5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1.9313969571916152E-5</v>
      </c>
      <c r="L256">
        <f t="shared" si="30"/>
        <v>2.9942843203973002</v>
      </c>
      <c r="M256">
        <f t="shared" si="36"/>
        <v>8.9657385913771215</v>
      </c>
    </row>
    <row r="257" spans="1:13" x14ac:dyDescent="0.25">
      <c r="A257">
        <v>832.24999999998897</v>
      </c>
      <c r="B257">
        <v>174</v>
      </c>
      <c r="C257">
        <f t="shared" si="31"/>
        <v>191.01460665025317</v>
      </c>
      <c r="D257">
        <f t="shared" si="32"/>
        <v>406.35000000001094</v>
      </c>
      <c r="E257">
        <f t="shared" si="33"/>
        <v>-17.014606650253171</v>
      </c>
      <c r="F257">
        <f t="shared" si="34"/>
        <v>2.5694569990010789E-5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2.5694569990010789E-5</v>
      </c>
      <c r="L257">
        <f t="shared" si="30"/>
        <v>-17.014632344823163</v>
      </c>
      <c r="M257">
        <f t="shared" si="36"/>
        <v>289.49771382950257</v>
      </c>
    </row>
    <row r="258" spans="1:13" x14ac:dyDescent="0.25">
      <c r="A258">
        <v>832.29999999998904</v>
      </c>
      <c r="B258">
        <v>209</v>
      </c>
      <c r="C258">
        <f t="shared" si="31"/>
        <v>191.02351693487324</v>
      </c>
      <c r="D258">
        <f t="shared" si="32"/>
        <v>406.30000000001087</v>
      </c>
      <c r="E258">
        <f t="shared" si="33"/>
        <v>17.976483065126757</v>
      </c>
      <c r="F258">
        <f t="shared" si="34"/>
        <v>3.408259534604612E-5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3.408259534604612E-5</v>
      </c>
      <c r="L258">
        <f t="shared" si="30"/>
        <v>17.976448982531412</v>
      </c>
      <c r="M258">
        <f t="shared" si="36"/>
        <v>323.15271802155462</v>
      </c>
    </row>
    <row r="259" spans="1:13" x14ac:dyDescent="0.25">
      <c r="A259">
        <v>832.349999999989</v>
      </c>
      <c r="B259">
        <v>163</v>
      </c>
      <c r="C259">
        <f t="shared" si="31"/>
        <v>191.03242721949331</v>
      </c>
      <c r="D259">
        <f t="shared" si="32"/>
        <v>406.25000000001091</v>
      </c>
      <c r="E259">
        <f t="shared" si="33"/>
        <v>-28.032427219493314</v>
      </c>
      <c r="F259">
        <f t="shared" si="34"/>
        <v>4.5076008894797564E-5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4.5076008894797564E-5</v>
      </c>
      <c r="L259">
        <f t="shared" si="30"/>
        <v>-28.03247229550221</v>
      </c>
      <c r="M259">
        <f t="shared" si="36"/>
        <v>785.81950299809887</v>
      </c>
    </row>
    <row r="260" spans="1:13" x14ac:dyDescent="0.25">
      <c r="A260">
        <v>832.39999999998895</v>
      </c>
      <c r="B260">
        <v>191</v>
      </c>
      <c r="C260">
        <f t="shared" si="31"/>
        <v>191.04133750411336</v>
      </c>
      <c r="D260">
        <f t="shared" si="32"/>
        <v>406.20000000001096</v>
      </c>
      <c r="E260">
        <f t="shared" si="33"/>
        <v>-4.1337504113357681E-2</v>
      </c>
      <c r="F260">
        <f t="shared" si="34"/>
        <v>5.9440129475040247E-5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5.9440129475040247E-5</v>
      </c>
      <c r="L260">
        <f t="shared" si="30"/>
        <v>-4.1396944242832724E-2</v>
      </c>
      <c r="M260">
        <f t="shared" si="36"/>
        <v>1.7137069926442014E-3</v>
      </c>
    </row>
    <row r="261" spans="1:13" x14ac:dyDescent="0.25">
      <c r="A261">
        <v>832.44999999998902</v>
      </c>
      <c r="B261">
        <v>192</v>
      </c>
      <c r="C261">
        <f t="shared" si="31"/>
        <v>191.05024778873343</v>
      </c>
      <c r="D261">
        <f t="shared" si="32"/>
        <v>406.15000000001089</v>
      </c>
      <c r="E261">
        <f t="shared" si="33"/>
        <v>0.94975221126657061</v>
      </c>
      <c r="F261">
        <f t="shared" si="34"/>
        <v>7.8151178387575739E-5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7.8151178387575739E-5</v>
      </c>
      <c r="L261">
        <f t="shared" si="30"/>
        <v>0.949674060088183</v>
      </c>
      <c r="M261">
        <f t="shared" si="36"/>
        <v>0.90188082040437378</v>
      </c>
    </row>
    <row r="262" spans="1:13" x14ac:dyDescent="0.25">
      <c r="A262">
        <v>832.49999999998897</v>
      </c>
      <c r="B262">
        <v>183</v>
      </c>
      <c r="C262">
        <f t="shared" si="31"/>
        <v>191.05915807335347</v>
      </c>
      <c r="D262">
        <f t="shared" si="32"/>
        <v>406.10000000001094</v>
      </c>
      <c r="E262">
        <f t="shared" si="33"/>
        <v>-8.0591580733534727</v>
      </c>
      <c r="F262">
        <f t="shared" si="34"/>
        <v>1.0245019943319772E-4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1.0245019943319772E-4</v>
      </c>
      <c r="L262">
        <f t="shared" si="30"/>
        <v>-8.059260523552906</v>
      </c>
      <c r="M262">
        <f t="shared" si="36"/>
        <v>64.951680186498265</v>
      </c>
    </row>
    <row r="263" spans="1:13" x14ac:dyDescent="0.25">
      <c r="A263">
        <v>832.54999999998904</v>
      </c>
      <c r="B263">
        <v>197</v>
      </c>
      <c r="C263">
        <f t="shared" ref="C263:C326" si="37">$P$12*A263+$Q$12</f>
        <v>191.06806835797354</v>
      </c>
      <c r="D263">
        <f t="shared" ref="D263:D326" si="38">$E$2-A263-$N$5</f>
        <v>406.05000000001087</v>
      </c>
      <c r="E263">
        <f t="shared" ref="E263:E326" si="39">B263-C263</f>
        <v>5.9319316420264556</v>
      </c>
      <c r="F263">
        <f t="shared" si="34"/>
        <v>1.3390955866638836E-4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1.3390955866638836E-4</v>
      </c>
      <c r="L263">
        <f t="shared" ref="L263:L326" si="41">E263-K263</f>
        <v>5.9317977324677891</v>
      </c>
      <c r="M263">
        <f t="shared" ref="M263:M326" si="42">(L263)^2</f>
        <v>35.186224338910002</v>
      </c>
    </row>
    <row r="264" spans="1:13" x14ac:dyDescent="0.25">
      <c r="A264">
        <v>832.599999999989</v>
      </c>
      <c r="B264">
        <v>201</v>
      </c>
      <c r="C264">
        <f t="shared" si="37"/>
        <v>191.07697864259359</v>
      </c>
      <c r="D264">
        <f t="shared" si="38"/>
        <v>406.00000000001091</v>
      </c>
      <c r="E264">
        <f t="shared" si="39"/>
        <v>9.9230213574064123</v>
      </c>
      <c r="F264">
        <f t="shared" ref="F264:J314" si="43">F$5*EXP(-(($D264-F$6)^2)/(2*F$7^2))</f>
        <v>1.7451463068304164E-4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1.7451463068304164E-4</v>
      </c>
      <c r="L264">
        <f t="shared" si="41"/>
        <v>9.9228468427757299</v>
      </c>
      <c r="M264">
        <f t="shared" si="42"/>
        <v>98.462889465184276</v>
      </c>
    </row>
    <row r="265" spans="1:13" x14ac:dyDescent="0.25">
      <c r="A265">
        <v>832.64999999998804</v>
      </c>
      <c r="B265">
        <v>216</v>
      </c>
      <c r="C265">
        <f t="shared" si="37"/>
        <v>191.08588892721349</v>
      </c>
      <c r="D265">
        <f t="shared" si="38"/>
        <v>405.95000000001187</v>
      </c>
      <c r="E265">
        <f t="shared" si="39"/>
        <v>24.914111072786511</v>
      </c>
      <c r="F265">
        <f t="shared" si="43"/>
        <v>2.2676373394045517E-4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2.2676373394045517E-4</v>
      </c>
      <c r="L265">
        <f t="shared" si="41"/>
        <v>24.91388430905257</v>
      </c>
      <c r="M265">
        <f t="shared" si="42"/>
        <v>620.70163136485587</v>
      </c>
    </row>
    <row r="266" spans="1:13" x14ac:dyDescent="0.25">
      <c r="A266">
        <v>832.69999999998799</v>
      </c>
      <c r="B266">
        <v>215</v>
      </c>
      <c r="C266">
        <f t="shared" si="37"/>
        <v>191.09479921183353</v>
      </c>
      <c r="D266">
        <f t="shared" si="38"/>
        <v>405.90000000001191</v>
      </c>
      <c r="E266">
        <f t="shared" si="39"/>
        <v>23.905200788166468</v>
      </c>
      <c r="F266">
        <f t="shared" si="43"/>
        <v>2.9378989218867908E-4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2.9378989218867908E-4</v>
      </c>
      <c r="L266">
        <f t="shared" si="41"/>
        <v>23.904906998274278</v>
      </c>
      <c r="M266">
        <f t="shared" si="42"/>
        <v>571.44457859614249</v>
      </c>
    </row>
    <row r="267" spans="1:13" x14ac:dyDescent="0.25">
      <c r="A267">
        <v>832.74999999998795</v>
      </c>
      <c r="B267">
        <v>187</v>
      </c>
      <c r="C267">
        <f t="shared" si="37"/>
        <v>191.10370949645358</v>
      </c>
      <c r="D267">
        <f t="shared" si="38"/>
        <v>405.85000000001196</v>
      </c>
      <c r="E267">
        <f t="shared" si="39"/>
        <v>-4.1037094964535754</v>
      </c>
      <c r="F267">
        <f t="shared" si="43"/>
        <v>3.7950857513570954E-4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3.7950857513570954E-4</v>
      </c>
      <c r="L267">
        <f t="shared" si="41"/>
        <v>-4.1040890050287109</v>
      </c>
      <c r="M267">
        <f t="shared" si="42"/>
        <v>16.843546561197552</v>
      </c>
    </row>
    <row r="268" spans="1:13" x14ac:dyDescent="0.25">
      <c r="A268">
        <v>832.79999999998802</v>
      </c>
      <c r="B268">
        <v>176</v>
      </c>
      <c r="C268">
        <f t="shared" si="37"/>
        <v>191.11261978107365</v>
      </c>
      <c r="D268">
        <f t="shared" si="38"/>
        <v>405.80000000001189</v>
      </c>
      <c r="E268">
        <f t="shared" si="39"/>
        <v>-15.112619781073647</v>
      </c>
      <c r="F268">
        <f t="shared" si="43"/>
        <v>4.8879621036052685E-4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4.8879621036052685E-4</v>
      </c>
      <c r="L268">
        <f t="shared" si="41"/>
        <v>-15.113108577284008</v>
      </c>
      <c r="M268">
        <f t="shared" si="42"/>
        <v>228.40605086877545</v>
      </c>
    </row>
    <row r="269" spans="1:13" x14ac:dyDescent="0.25">
      <c r="A269">
        <v>832.84999999998797</v>
      </c>
      <c r="B269">
        <v>175</v>
      </c>
      <c r="C269">
        <f t="shared" si="37"/>
        <v>191.12153006569369</v>
      </c>
      <c r="D269">
        <f t="shared" si="38"/>
        <v>405.75000000001194</v>
      </c>
      <c r="E269">
        <f t="shared" si="39"/>
        <v>-16.12153006569369</v>
      </c>
      <c r="F269">
        <f t="shared" si="43"/>
        <v>6.277049597163205E-4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6.277049597163205E-4</v>
      </c>
      <c r="L269">
        <f t="shared" si="41"/>
        <v>-16.122157770653406</v>
      </c>
      <c r="M269">
        <f t="shared" si="42"/>
        <v>259.92397118183999</v>
      </c>
    </row>
    <row r="270" spans="1:13" x14ac:dyDescent="0.25">
      <c r="A270">
        <v>832.89999999998804</v>
      </c>
      <c r="B270">
        <v>189</v>
      </c>
      <c r="C270">
        <f t="shared" si="37"/>
        <v>191.13044035031376</v>
      </c>
      <c r="D270">
        <f t="shared" si="38"/>
        <v>405.70000000001187</v>
      </c>
      <c r="E270">
        <f t="shared" si="39"/>
        <v>-2.1304403503137621</v>
      </c>
      <c r="F270">
        <f t="shared" si="43"/>
        <v>8.0372001455440397E-4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8.0372001455440397E-4</v>
      </c>
      <c r="L270">
        <f t="shared" si="41"/>
        <v>-2.1312440703283166</v>
      </c>
      <c r="M270">
        <f t="shared" si="42"/>
        <v>4.5422012873096103</v>
      </c>
    </row>
    <row r="271" spans="1:13" x14ac:dyDescent="0.25">
      <c r="A271">
        <v>832.94999999998799</v>
      </c>
      <c r="B271">
        <v>193</v>
      </c>
      <c r="C271">
        <f t="shared" si="37"/>
        <v>191.13935063493383</v>
      </c>
      <c r="D271">
        <f t="shared" si="38"/>
        <v>405.65000000001191</v>
      </c>
      <c r="E271">
        <f t="shared" si="39"/>
        <v>1.8606493650661662</v>
      </c>
      <c r="F271">
        <f t="shared" si="43"/>
        <v>1.0260664795800087E-3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1.0260664795800087E-3</v>
      </c>
      <c r="L271">
        <f t="shared" si="41"/>
        <v>1.8596232985865861</v>
      </c>
      <c r="M271">
        <f t="shared" si="42"/>
        <v>3.4581988126460552</v>
      </c>
    </row>
    <row r="272" spans="1:13" x14ac:dyDescent="0.25">
      <c r="A272">
        <v>832.99999999998795</v>
      </c>
      <c r="B272">
        <v>182</v>
      </c>
      <c r="C272">
        <f t="shared" si="37"/>
        <v>191.14826091955388</v>
      </c>
      <c r="D272">
        <f t="shared" si="38"/>
        <v>405.60000000001196</v>
      </c>
      <c r="E272">
        <f t="shared" si="39"/>
        <v>-9.1482609195538771</v>
      </c>
      <c r="F272">
        <f t="shared" si="43"/>
        <v>1.3060737763582403E-3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1.3060737763582403E-3</v>
      </c>
      <c r="L272">
        <f t="shared" si="41"/>
        <v>-9.1495669933302359</v>
      </c>
      <c r="M272">
        <f t="shared" si="42"/>
        <v>83.714576165438089</v>
      </c>
    </row>
    <row r="273" spans="1:13" x14ac:dyDescent="0.25">
      <c r="A273">
        <v>833.04999999998802</v>
      </c>
      <c r="B273">
        <v>187</v>
      </c>
      <c r="C273">
        <f t="shared" si="37"/>
        <v>191.15717120417395</v>
      </c>
      <c r="D273">
        <f t="shared" si="38"/>
        <v>405.55000000001189</v>
      </c>
      <c r="E273">
        <f t="shared" si="39"/>
        <v>-4.1571712041739488</v>
      </c>
      <c r="F273">
        <f t="shared" si="43"/>
        <v>1.6576063915722679E-3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1.6576063915722679E-3</v>
      </c>
      <c r="L273">
        <f t="shared" si="41"/>
        <v>-4.1588288105655211</v>
      </c>
      <c r="M273">
        <f t="shared" si="42"/>
        <v>17.295857075589826</v>
      </c>
    </row>
    <row r="274" spans="1:13" x14ac:dyDescent="0.25">
      <c r="A274">
        <v>833.09999999998797</v>
      </c>
      <c r="B274">
        <v>197</v>
      </c>
      <c r="C274">
        <f t="shared" si="37"/>
        <v>191.16608148879399</v>
      </c>
      <c r="D274">
        <f t="shared" si="38"/>
        <v>405.50000000001194</v>
      </c>
      <c r="E274">
        <f t="shared" si="39"/>
        <v>5.8339185112060079</v>
      </c>
      <c r="F274">
        <f t="shared" si="43"/>
        <v>2.0975707046655872E-3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2.0975707046655872E-3</v>
      </c>
      <c r="L274">
        <f t="shared" si="41"/>
        <v>5.8318209405013421</v>
      </c>
      <c r="M274">
        <f t="shared" si="42"/>
        <v>34.010135482069956</v>
      </c>
    </row>
    <row r="275" spans="1:13" x14ac:dyDescent="0.25">
      <c r="A275">
        <v>833.14999999998804</v>
      </c>
      <c r="B275">
        <v>201</v>
      </c>
      <c r="C275">
        <f t="shared" si="37"/>
        <v>191.17499177341406</v>
      </c>
      <c r="D275">
        <f t="shared" si="38"/>
        <v>405.45000000001187</v>
      </c>
      <c r="E275">
        <f t="shared" si="39"/>
        <v>9.8250082265859362</v>
      </c>
      <c r="F275">
        <f t="shared" si="43"/>
        <v>2.6465085315527537E-3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2.6465085315527537E-3</v>
      </c>
      <c r="L275">
        <f t="shared" si="41"/>
        <v>9.822361718054383</v>
      </c>
      <c r="M275">
        <f t="shared" si="42"/>
        <v>96.478789720300256</v>
      </c>
    </row>
    <row r="276" spans="1:13" x14ac:dyDescent="0.25">
      <c r="A276">
        <v>833.19999999998799</v>
      </c>
      <c r="B276">
        <v>212</v>
      </c>
      <c r="C276">
        <f t="shared" si="37"/>
        <v>191.18390205803411</v>
      </c>
      <c r="D276">
        <f t="shared" si="38"/>
        <v>405.40000000001191</v>
      </c>
      <c r="E276">
        <f t="shared" si="39"/>
        <v>20.816097941965893</v>
      </c>
      <c r="F276">
        <f t="shared" si="43"/>
        <v>3.3292888866433986E-3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3.3292888866433986E-3</v>
      </c>
      <c r="L276">
        <f t="shared" si="41"/>
        <v>20.81276865307925</v>
      </c>
      <c r="M276">
        <f t="shared" si="42"/>
        <v>433.17133900659826</v>
      </c>
    </row>
    <row r="277" spans="1:13" x14ac:dyDescent="0.25">
      <c r="A277">
        <v>833.24999999998795</v>
      </c>
      <c r="B277">
        <v>201</v>
      </c>
      <c r="C277">
        <f t="shared" si="37"/>
        <v>191.19281234265415</v>
      </c>
      <c r="D277">
        <f t="shared" si="38"/>
        <v>405.35000000001196</v>
      </c>
      <c r="E277">
        <f t="shared" si="39"/>
        <v>9.8071876573458496</v>
      </c>
      <c r="F277">
        <f t="shared" si="43"/>
        <v>4.1759102589847821E-3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4.1759102589847821E-3</v>
      </c>
      <c r="L277">
        <f t="shared" si="41"/>
        <v>9.803011747086865</v>
      </c>
      <c r="M277">
        <f t="shared" si="42"/>
        <v>96.099039313523065</v>
      </c>
    </row>
    <row r="278" spans="1:13" x14ac:dyDescent="0.25">
      <c r="A278">
        <v>833.29999999998802</v>
      </c>
      <c r="B278">
        <v>187</v>
      </c>
      <c r="C278">
        <f t="shared" si="37"/>
        <v>191.20172262727422</v>
      </c>
      <c r="D278">
        <f t="shared" si="38"/>
        <v>405.30000000001189</v>
      </c>
      <c r="E278">
        <f t="shared" si="39"/>
        <v>-4.2017226272742221</v>
      </c>
      <c r="F278">
        <f t="shared" si="43"/>
        <v>5.2224263768606066E-3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5.2224263768606066E-3</v>
      </c>
      <c r="L278">
        <f t="shared" si="41"/>
        <v>-4.2069450536510828</v>
      </c>
      <c r="M278">
        <f t="shared" si="42"/>
        <v>17.698386684439313</v>
      </c>
    </row>
    <row r="279" spans="1:13" x14ac:dyDescent="0.25">
      <c r="A279">
        <v>833.34999999998797</v>
      </c>
      <c r="B279">
        <v>187</v>
      </c>
      <c r="C279">
        <f t="shared" si="37"/>
        <v>191.21063291189429</v>
      </c>
      <c r="D279">
        <f t="shared" si="38"/>
        <v>405.25000000001194</v>
      </c>
      <c r="E279">
        <f t="shared" si="39"/>
        <v>-4.2106329118942938</v>
      </c>
      <c r="F279">
        <f t="shared" si="43"/>
        <v>6.5120089485177215E-3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6.5120089485177215E-3</v>
      </c>
      <c r="L279">
        <f t="shared" si="41"/>
        <v>-4.2171449208428111</v>
      </c>
      <c r="M279">
        <f t="shared" si="42"/>
        <v>17.78431128339032</v>
      </c>
    </row>
    <row r="280" spans="1:13" x14ac:dyDescent="0.25">
      <c r="A280">
        <v>833.39999999998804</v>
      </c>
      <c r="B280">
        <v>201</v>
      </c>
      <c r="C280">
        <f t="shared" si="37"/>
        <v>191.21954319651437</v>
      </c>
      <c r="D280">
        <f t="shared" si="38"/>
        <v>405.20000000001187</v>
      </c>
      <c r="E280">
        <f t="shared" si="39"/>
        <v>9.7804568034856345</v>
      </c>
      <c r="F280">
        <f t="shared" si="43"/>
        <v>8.0961611566742007E-3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8.0961611566742007E-3</v>
      </c>
      <c r="L280">
        <f t="shared" si="41"/>
        <v>9.7723606423289606</v>
      </c>
      <c r="M280">
        <f t="shared" si="42"/>
        <v>95.499032523740098</v>
      </c>
    </row>
    <row r="281" spans="1:13" x14ac:dyDescent="0.25">
      <c r="A281">
        <v>833.44999999998799</v>
      </c>
      <c r="B281">
        <v>193</v>
      </c>
      <c r="C281">
        <f t="shared" si="37"/>
        <v>191.22845348113441</v>
      </c>
      <c r="D281">
        <f t="shared" si="38"/>
        <v>405.15000000001191</v>
      </c>
      <c r="E281">
        <f t="shared" si="39"/>
        <v>1.7715465188655912</v>
      </c>
      <c r="F281">
        <f t="shared" si="43"/>
        <v>1.0036095685303103E-2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1.0036095685303103E-2</v>
      </c>
      <c r="L281">
        <f t="shared" si="41"/>
        <v>1.7615104231802881</v>
      </c>
      <c r="M281">
        <f t="shared" si="42"/>
        <v>3.1029189709727976</v>
      </c>
    </row>
    <row r="282" spans="1:13" x14ac:dyDescent="0.25">
      <c r="A282">
        <v>833.49999999998795</v>
      </c>
      <c r="B282">
        <v>203</v>
      </c>
      <c r="C282">
        <f t="shared" si="37"/>
        <v>191.23736376575445</v>
      </c>
      <c r="D282">
        <f t="shared" si="38"/>
        <v>405.10000000001196</v>
      </c>
      <c r="E282">
        <f t="shared" si="39"/>
        <v>11.762636234245548</v>
      </c>
      <c r="F282">
        <f t="shared" si="43"/>
        <v>1.240429069647187E-2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1.240429069647187E-2</v>
      </c>
      <c r="L282">
        <f t="shared" si="41"/>
        <v>11.750231943549077</v>
      </c>
      <c r="M282">
        <f t="shared" si="42"/>
        <v>138.06795072720112</v>
      </c>
    </row>
    <row r="283" spans="1:13" x14ac:dyDescent="0.25">
      <c r="A283">
        <v>833.54999999998802</v>
      </c>
      <c r="B283">
        <v>198</v>
      </c>
      <c r="C283">
        <f t="shared" si="37"/>
        <v>191.24627405037452</v>
      </c>
      <c r="D283">
        <f t="shared" si="38"/>
        <v>405.05000000001189</v>
      </c>
      <c r="E283">
        <f t="shared" si="39"/>
        <v>6.7537259496254762</v>
      </c>
      <c r="F283">
        <f t="shared" si="43"/>
        <v>1.528623637302777E-2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1.528623637302777E-2</v>
      </c>
      <c r="L283">
        <f t="shared" si="41"/>
        <v>6.7384397132524487</v>
      </c>
      <c r="M283">
        <f t="shared" si="42"/>
        <v>45.406569769137747</v>
      </c>
    </row>
    <row r="284" spans="1:13" x14ac:dyDescent="0.25">
      <c r="A284">
        <v>833.59999999998797</v>
      </c>
      <c r="B284">
        <v>184</v>
      </c>
      <c r="C284">
        <f t="shared" si="37"/>
        <v>191.25518433499457</v>
      </c>
      <c r="D284">
        <f t="shared" si="38"/>
        <v>405.00000000001194</v>
      </c>
      <c r="E284">
        <f t="shared" si="39"/>
        <v>-7.2551843349945671</v>
      </c>
      <c r="F284">
        <f t="shared" si="43"/>
        <v>1.8782383316062582E-2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1.8782383316062582E-2</v>
      </c>
      <c r="L284">
        <f t="shared" si="41"/>
        <v>-7.2739667183106294</v>
      </c>
      <c r="M284">
        <f t="shared" si="42"/>
        <v>52.910591819090705</v>
      </c>
    </row>
    <row r="285" spans="1:13" x14ac:dyDescent="0.25">
      <c r="A285">
        <v>833.64999999998804</v>
      </c>
      <c r="B285">
        <v>188</v>
      </c>
      <c r="C285">
        <f t="shared" si="37"/>
        <v>191.26409461961464</v>
      </c>
      <c r="D285">
        <f t="shared" si="38"/>
        <v>404.95000000001187</v>
      </c>
      <c r="E285">
        <f t="shared" si="39"/>
        <v>-3.2640946196146388</v>
      </c>
      <c r="F285">
        <f t="shared" si="43"/>
        <v>2.3010302146681427E-2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2.3010302146681427E-2</v>
      </c>
      <c r="L285">
        <f t="shared" si="41"/>
        <v>-3.28710492176132</v>
      </c>
      <c r="M285">
        <f t="shared" si="42"/>
        <v>10.805058766667493</v>
      </c>
    </row>
    <row r="286" spans="1:13" x14ac:dyDescent="0.25">
      <c r="A286">
        <v>833.69999999998799</v>
      </c>
      <c r="B286">
        <v>185</v>
      </c>
      <c r="C286">
        <f t="shared" si="37"/>
        <v>191.27300490423468</v>
      </c>
      <c r="D286">
        <f t="shared" si="38"/>
        <v>404.90000000001191</v>
      </c>
      <c r="E286">
        <f t="shared" si="39"/>
        <v>-6.273004904234682</v>
      </c>
      <c r="F286">
        <f t="shared" si="43"/>
        <v>2.8107061020992825E-2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2.8107061020992825E-2</v>
      </c>
      <c r="L286">
        <f t="shared" si="41"/>
        <v>-6.3011119652556751</v>
      </c>
      <c r="M286">
        <f t="shared" si="42"/>
        <v>39.704011998688237</v>
      </c>
    </row>
    <row r="287" spans="1:13" x14ac:dyDescent="0.25">
      <c r="A287">
        <v>833.74999999998704</v>
      </c>
      <c r="B287">
        <v>191</v>
      </c>
      <c r="C287">
        <f t="shared" si="37"/>
        <v>191.28191518885458</v>
      </c>
      <c r="D287">
        <f t="shared" si="38"/>
        <v>404.85000000001287</v>
      </c>
      <c r="E287">
        <f t="shared" si="39"/>
        <v>-0.28191518885458322</v>
      </c>
      <c r="F287">
        <f t="shared" si="43"/>
        <v>3.423182434015351E-2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3.423182434015351E-2</v>
      </c>
      <c r="L287">
        <f t="shared" si="41"/>
        <v>-0.3161470131947367</v>
      </c>
      <c r="M287">
        <f t="shared" si="42"/>
        <v>9.994893395195302E-2</v>
      </c>
    </row>
    <row r="288" spans="1:13" x14ac:dyDescent="0.25">
      <c r="A288">
        <v>833.79999999998699</v>
      </c>
      <c r="B288">
        <v>205</v>
      </c>
      <c r="C288">
        <f t="shared" si="37"/>
        <v>191.29082547347463</v>
      </c>
      <c r="D288">
        <f t="shared" si="38"/>
        <v>404.80000000001291</v>
      </c>
      <c r="E288">
        <f t="shared" si="39"/>
        <v>13.709174526525373</v>
      </c>
      <c r="F288">
        <f t="shared" si="43"/>
        <v>4.156867164263419E-2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4.156867164263419E-2</v>
      </c>
      <c r="L288">
        <f t="shared" si="41"/>
        <v>13.667605854882739</v>
      </c>
      <c r="M288">
        <f t="shared" si="42"/>
        <v>186.80344980442493</v>
      </c>
    </row>
    <row r="289" spans="1:13" x14ac:dyDescent="0.25">
      <c r="A289">
        <v>833.84999999998695</v>
      </c>
      <c r="B289">
        <v>182</v>
      </c>
      <c r="C289">
        <f t="shared" si="37"/>
        <v>191.29973575809467</v>
      </c>
      <c r="D289">
        <f t="shared" si="38"/>
        <v>404.75000000001296</v>
      </c>
      <c r="E289">
        <f t="shared" si="39"/>
        <v>-9.2997357580946698</v>
      </c>
      <c r="F289">
        <f t="shared" si="43"/>
        <v>5.0329630430423634E-2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5.0329630430423634E-2</v>
      </c>
      <c r="L289">
        <f t="shared" si="41"/>
        <v>-9.3500653885250937</v>
      </c>
      <c r="M289">
        <f t="shared" si="42"/>
        <v>87.423722769694905</v>
      </c>
    </row>
    <row r="290" spans="1:13" x14ac:dyDescent="0.25">
      <c r="A290">
        <v>833.89999999998702</v>
      </c>
      <c r="B290">
        <v>188</v>
      </c>
      <c r="C290">
        <f t="shared" si="37"/>
        <v>191.30864604271474</v>
      </c>
      <c r="D290">
        <f t="shared" si="38"/>
        <v>404.70000000001289</v>
      </c>
      <c r="E290">
        <f t="shared" si="39"/>
        <v>-3.3086460427147415</v>
      </c>
      <c r="F290">
        <f t="shared" si="43"/>
        <v>6.0757910456709655E-2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6.0757910456709655E-2</v>
      </c>
      <c r="L290">
        <f t="shared" si="41"/>
        <v>-3.3694039531714512</v>
      </c>
      <c r="M290">
        <f t="shared" si="42"/>
        <v>11.352882999647404</v>
      </c>
    </row>
    <row r="291" spans="1:13" x14ac:dyDescent="0.25">
      <c r="A291">
        <v>833.94999999998697</v>
      </c>
      <c r="B291">
        <v>222</v>
      </c>
      <c r="C291">
        <f t="shared" si="37"/>
        <v>191.31755632733481</v>
      </c>
      <c r="D291">
        <f t="shared" si="38"/>
        <v>404.65000000001294</v>
      </c>
      <c r="E291">
        <f t="shared" si="39"/>
        <v>30.682443672665187</v>
      </c>
      <c r="F291">
        <f t="shared" si="43"/>
        <v>7.3131319739851472E-2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7.3131319739851472E-2</v>
      </c>
      <c r="L291">
        <f t="shared" si="41"/>
        <v>30.609312352925336</v>
      </c>
      <c r="M291">
        <f t="shared" si="42"/>
        <v>936.93000271894755</v>
      </c>
    </row>
    <row r="292" spans="1:13" x14ac:dyDescent="0.25">
      <c r="A292">
        <v>833.99999999998704</v>
      </c>
      <c r="B292">
        <v>193</v>
      </c>
      <c r="C292">
        <f t="shared" si="37"/>
        <v>191.32646661195488</v>
      </c>
      <c r="D292">
        <f t="shared" si="38"/>
        <v>404.60000000001287</v>
      </c>
      <c r="E292">
        <f t="shared" si="39"/>
        <v>1.6735333880451151</v>
      </c>
      <c r="F292">
        <f t="shared" si="43"/>
        <v>8.7765834270744081E-2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8.7765834270744081E-2</v>
      </c>
      <c r="L292">
        <f t="shared" si="41"/>
        <v>1.585767553774371</v>
      </c>
      <c r="M292">
        <f t="shared" si="42"/>
        <v>2.5146587346035525</v>
      </c>
    </row>
    <row r="293" spans="1:13" x14ac:dyDescent="0.25">
      <c r="A293">
        <v>834.04999999998699</v>
      </c>
      <c r="B293">
        <v>207</v>
      </c>
      <c r="C293">
        <f t="shared" si="37"/>
        <v>191.33537689657493</v>
      </c>
      <c r="D293">
        <f t="shared" si="38"/>
        <v>404.55000000001291</v>
      </c>
      <c r="E293">
        <f t="shared" si="39"/>
        <v>15.664623103425072</v>
      </c>
      <c r="F293">
        <f t="shared" si="43"/>
        <v>0.10501928405715868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0.10501928405715868</v>
      </c>
      <c r="L293">
        <f t="shared" si="41"/>
        <v>15.559603819367913</v>
      </c>
      <c r="M293">
        <f t="shared" si="42"/>
        <v>242.10127101568855</v>
      </c>
    </row>
    <row r="294" spans="1:13" x14ac:dyDescent="0.25">
      <c r="A294">
        <v>834.09999999998695</v>
      </c>
      <c r="B294">
        <v>186</v>
      </c>
      <c r="C294">
        <f t="shared" si="37"/>
        <v>191.34428718119497</v>
      </c>
      <c r="D294">
        <f t="shared" si="38"/>
        <v>404.50000000001296</v>
      </c>
      <c r="E294">
        <f t="shared" si="39"/>
        <v>-5.3442871811949715</v>
      </c>
      <c r="F294">
        <f t="shared" si="43"/>
        <v>0.12529510786511158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0.12529510786511158</v>
      </c>
      <c r="L294">
        <f t="shared" si="41"/>
        <v>-5.4695822890600834</v>
      </c>
      <c r="M294">
        <f t="shared" si="42"/>
        <v>29.916330416799742</v>
      </c>
    </row>
    <row r="295" spans="1:13" x14ac:dyDescent="0.25">
      <c r="A295">
        <v>834.14999999998702</v>
      </c>
      <c r="B295">
        <v>171</v>
      </c>
      <c r="C295">
        <f t="shared" si="37"/>
        <v>191.35319746581504</v>
      </c>
      <c r="D295">
        <f t="shared" si="38"/>
        <v>404.45000000001289</v>
      </c>
      <c r="E295">
        <f t="shared" si="39"/>
        <v>-20.353197465815043</v>
      </c>
      <c r="F295">
        <f t="shared" si="43"/>
        <v>0.14904611786781982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0.14904611786781982</v>
      </c>
      <c r="L295">
        <f t="shared" si="41"/>
        <v>-20.502243583682862</v>
      </c>
      <c r="M295">
        <f t="shared" si="42"/>
        <v>420.34199196466511</v>
      </c>
    </row>
    <row r="296" spans="1:13" x14ac:dyDescent="0.25">
      <c r="A296">
        <v>834.19999999998697</v>
      </c>
      <c r="B296">
        <v>189</v>
      </c>
      <c r="C296">
        <f t="shared" si="37"/>
        <v>191.36210775043509</v>
      </c>
      <c r="D296">
        <f t="shared" si="38"/>
        <v>404.40000000001294</v>
      </c>
      <c r="E296">
        <f t="shared" si="39"/>
        <v>-2.3621077504350865</v>
      </c>
      <c r="F296">
        <f t="shared" si="43"/>
        <v>0.17677820355200388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0.17677820355200388</v>
      </c>
      <c r="L296">
        <f t="shared" si="41"/>
        <v>-2.5388859539870903</v>
      </c>
      <c r="M296">
        <f t="shared" si="42"/>
        <v>6.4459418873529373</v>
      </c>
    </row>
    <row r="297" spans="1:13" x14ac:dyDescent="0.25">
      <c r="A297">
        <v>834.24999999998704</v>
      </c>
      <c r="B297">
        <v>215</v>
      </c>
      <c r="C297">
        <f t="shared" si="37"/>
        <v>191.37101803505516</v>
      </c>
      <c r="D297">
        <f t="shared" si="38"/>
        <v>404.35000000001287</v>
      </c>
      <c r="E297">
        <f t="shared" si="39"/>
        <v>23.628981964944842</v>
      </c>
      <c r="F297">
        <f t="shared" si="43"/>
        <v>0.20905389185796033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0.20905389185796033</v>
      </c>
      <c r="L297">
        <f t="shared" si="41"/>
        <v>23.419928073086883</v>
      </c>
      <c r="M297">
        <f t="shared" si="42"/>
        <v>548.49303094856305</v>
      </c>
    </row>
    <row r="298" spans="1:13" x14ac:dyDescent="0.25">
      <c r="A298">
        <v>834.29999999998699</v>
      </c>
      <c r="B298">
        <v>196</v>
      </c>
      <c r="C298">
        <f t="shared" si="37"/>
        <v>191.3799283196752</v>
      </c>
      <c r="D298">
        <f t="shared" si="38"/>
        <v>404.30000000001291</v>
      </c>
      <c r="E298">
        <f t="shared" si="39"/>
        <v>4.6200716803247985</v>
      </c>
      <c r="F298">
        <f t="shared" si="43"/>
        <v>0.24649566789905314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0.24649566789905314</v>
      </c>
      <c r="L298">
        <f t="shared" si="41"/>
        <v>4.3735760124257457</v>
      </c>
      <c r="M298">
        <f t="shared" si="42"/>
        <v>19.128167136465887</v>
      </c>
    </row>
    <row r="299" spans="1:13" x14ac:dyDescent="0.25">
      <c r="A299">
        <v>834.34999999998695</v>
      </c>
      <c r="B299">
        <v>178</v>
      </c>
      <c r="C299">
        <f t="shared" si="37"/>
        <v>191.38883860429527</v>
      </c>
      <c r="D299">
        <f t="shared" si="38"/>
        <v>404.25000000001296</v>
      </c>
      <c r="E299">
        <f t="shared" si="39"/>
        <v>-13.388838604295273</v>
      </c>
      <c r="F299">
        <f t="shared" si="43"/>
        <v>0.28978894804177957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0.28978894804177957</v>
      </c>
      <c r="L299">
        <f t="shared" si="41"/>
        <v>-13.678627552337053</v>
      </c>
      <c r="M299">
        <f t="shared" si="42"/>
        <v>187.10485171555436</v>
      </c>
    </row>
    <row r="300" spans="1:13" x14ac:dyDescent="0.25">
      <c r="A300">
        <v>834.39999999998702</v>
      </c>
      <c r="B300">
        <v>215</v>
      </c>
      <c r="C300">
        <f t="shared" si="37"/>
        <v>191.39774888891534</v>
      </c>
      <c r="D300">
        <f t="shared" si="38"/>
        <v>404.20000000001289</v>
      </c>
      <c r="E300">
        <f t="shared" si="39"/>
        <v>23.602251111084655</v>
      </c>
      <c r="F300">
        <f t="shared" si="43"/>
        <v>0.33968458498970866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0.33968458498970866</v>
      </c>
      <c r="L300">
        <f t="shared" si="41"/>
        <v>23.262566526094947</v>
      </c>
      <c r="M300">
        <f t="shared" si="42"/>
        <v>541.14700138099317</v>
      </c>
    </row>
    <row r="301" spans="1:13" x14ac:dyDescent="0.25">
      <c r="A301">
        <v>834.44999999998697</v>
      </c>
      <c r="B301">
        <v>198</v>
      </c>
      <c r="C301">
        <f t="shared" si="37"/>
        <v>191.40665917353539</v>
      </c>
      <c r="D301">
        <f t="shared" si="38"/>
        <v>404.15000000001294</v>
      </c>
      <c r="E301">
        <f t="shared" si="39"/>
        <v>6.5933408264646118</v>
      </c>
      <c r="F301">
        <f t="shared" si="43"/>
        <v>0.39700077324426636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0.39700077324426636</v>
      </c>
      <c r="L301">
        <f t="shared" si="41"/>
        <v>6.1963400532203456</v>
      </c>
      <c r="M301">
        <f t="shared" si="42"/>
        <v>38.394630055142713</v>
      </c>
    </row>
    <row r="302" spans="1:13" x14ac:dyDescent="0.25">
      <c r="A302">
        <v>834.49999999998704</v>
      </c>
      <c r="B302">
        <v>203</v>
      </c>
      <c r="C302">
        <f t="shared" si="37"/>
        <v>191.41556945815546</v>
      </c>
      <c r="D302">
        <f t="shared" si="38"/>
        <v>404.10000000001287</v>
      </c>
      <c r="E302">
        <f t="shared" si="39"/>
        <v>11.58443054184454</v>
      </c>
      <c r="F302">
        <f t="shared" si="43"/>
        <v>0.4626242133848098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0.4626242133848098</v>
      </c>
      <c r="L302">
        <f t="shared" si="41"/>
        <v>11.12180632845973</v>
      </c>
      <c r="M302">
        <f t="shared" si="42"/>
        <v>123.6945760077669</v>
      </c>
    </row>
    <row r="303" spans="1:13" x14ac:dyDescent="0.25">
      <c r="A303">
        <v>834.54999999998699</v>
      </c>
      <c r="B303">
        <v>206</v>
      </c>
      <c r="C303">
        <f t="shared" si="37"/>
        <v>191.4244797427755</v>
      </c>
      <c r="D303">
        <f t="shared" si="38"/>
        <v>404.05000000001291</v>
      </c>
      <c r="E303">
        <f t="shared" si="39"/>
        <v>14.575520257224497</v>
      </c>
      <c r="F303">
        <f t="shared" si="43"/>
        <v>0.53751038553669839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0.53751038553669839</v>
      </c>
      <c r="L303">
        <f t="shared" si="41"/>
        <v>14.038009871687798</v>
      </c>
      <c r="M303">
        <f t="shared" si="42"/>
        <v>197.06572115760406</v>
      </c>
    </row>
    <row r="304" spans="1:13" x14ac:dyDescent="0.25">
      <c r="A304">
        <v>834.59999999998695</v>
      </c>
      <c r="B304">
        <v>155</v>
      </c>
      <c r="C304">
        <f t="shared" si="37"/>
        <v>191.43339002739555</v>
      </c>
      <c r="D304">
        <f t="shared" si="38"/>
        <v>404.00000000001296</v>
      </c>
      <c r="E304">
        <f t="shared" si="39"/>
        <v>-36.433390027395546</v>
      </c>
      <c r="F304">
        <f t="shared" si="43"/>
        <v>0.6226827767503661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0.6226827767503661</v>
      </c>
      <c r="L304">
        <f t="shared" si="41"/>
        <v>-37.056072804145913</v>
      </c>
      <c r="M304">
        <f t="shared" si="42"/>
        <v>1373.1525316661623</v>
      </c>
    </row>
    <row r="305" spans="1:13" x14ac:dyDescent="0.25">
      <c r="A305">
        <v>834.64999999998702</v>
      </c>
      <c r="B305">
        <v>192</v>
      </c>
      <c r="C305">
        <f t="shared" si="37"/>
        <v>191.44230031201562</v>
      </c>
      <c r="D305">
        <f t="shared" si="38"/>
        <v>403.95000000001289</v>
      </c>
      <c r="E305">
        <f t="shared" si="39"/>
        <v>0.55769968798438185</v>
      </c>
      <c r="F305">
        <f t="shared" si="43"/>
        <v>0.71923090434296233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0.71923090434296233</v>
      </c>
      <c r="L305">
        <f t="shared" si="41"/>
        <v>-0.16153121635858048</v>
      </c>
      <c r="M305">
        <f t="shared" si="42"/>
        <v>2.6092333858282538E-2</v>
      </c>
    </row>
    <row r="306" spans="1:13" x14ac:dyDescent="0.25">
      <c r="A306">
        <v>834.69999999998697</v>
      </c>
      <c r="B306">
        <v>188</v>
      </c>
      <c r="C306">
        <f t="shared" si="37"/>
        <v>191.45121059663566</v>
      </c>
      <c r="D306">
        <f t="shared" si="38"/>
        <v>403.90000000001294</v>
      </c>
      <c r="E306">
        <f t="shared" si="39"/>
        <v>-3.4512105966356614</v>
      </c>
      <c r="F306">
        <f t="shared" si="43"/>
        <v>0.82830697815696186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0.82830697815696186</v>
      </c>
      <c r="L306">
        <f t="shared" si="41"/>
        <v>-4.2795175747926235</v>
      </c>
      <c r="M306">
        <f t="shared" si="42"/>
        <v>18.314270672958937</v>
      </c>
    </row>
    <row r="307" spans="1:13" x14ac:dyDescent="0.25">
      <c r="A307">
        <v>834.74999999998704</v>
      </c>
      <c r="B307">
        <v>231</v>
      </c>
      <c r="C307">
        <f t="shared" si="37"/>
        <v>191.46012088125573</v>
      </c>
      <c r="D307">
        <f t="shared" si="38"/>
        <v>403.85000000001287</v>
      </c>
      <c r="E307">
        <f t="shared" si="39"/>
        <v>39.539879118744267</v>
      </c>
      <c r="F307">
        <f t="shared" si="43"/>
        <v>0.95112104970891487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0.95112104970891487</v>
      </c>
      <c r="L307">
        <f t="shared" si="41"/>
        <v>38.58875806903535</v>
      </c>
      <c r="M307">
        <f t="shared" si="42"/>
        <v>1489.0922493105409</v>
      </c>
    </row>
    <row r="308" spans="1:13" x14ac:dyDescent="0.25">
      <c r="A308">
        <v>834.79999999998699</v>
      </c>
      <c r="B308">
        <v>184</v>
      </c>
      <c r="C308">
        <f t="shared" si="37"/>
        <v>191.4690311658758</v>
      </c>
      <c r="D308">
        <f t="shared" si="38"/>
        <v>403.80000000001291</v>
      </c>
      <c r="E308">
        <f t="shared" si="39"/>
        <v>-7.4690311658758048</v>
      </c>
      <c r="F308">
        <f t="shared" si="43"/>
        <v>1.0889345058435498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1.0889345058435498</v>
      </c>
      <c r="L308">
        <f t="shared" si="41"/>
        <v>-8.5579656717193551</v>
      </c>
      <c r="M308">
        <f t="shared" si="42"/>
        <v>73.238776438326909</v>
      </c>
    </row>
    <row r="309" spans="1:13" x14ac:dyDescent="0.25">
      <c r="A309">
        <v>834.84999999998604</v>
      </c>
      <c r="B309">
        <v>186</v>
      </c>
      <c r="C309">
        <f t="shared" si="37"/>
        <v>191.47794145049568</v>
      </c>
      <c r="D309">
        <f t="shared" si="38"/>
        <v>403.75000000001387</v>
      </c>
      <c r="E309">
        <f t="shared" si="39"/>
        <v>-5.4779414504956776</v>
      </c>
      <c r="F309">
        <f t="shared" si="43"/>
        <v>1.2430517792542959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1.2430517792542959</v>
      </c>
      <c r="L309">
        <f t="shared" si="41"/>
        <v>-6.7209932297499737</v>
      </c>
      <c r="M309">
        <f t="shared" si="42"/>
        <v>45.171749994344985</v>
      </c>
    </row>
    <row r="310" spans="1:13" x14ac:dyDescent="0.25">
      <c r="A310">
        <v>834.89999999998599</v>
      </c>
      <c r="B310">
        <v>187</v>
      </c>
      <c r="C310">
        <f t="shared" si="37"/>
        <v>191.48685173511572</v>
      </c>
      <c r="D310">
        <f t="shared" si="38"/>
        <v>403.70000000001392</v>
      </c>
      <c r="E310">
        <f t="shared" si="39"/>
        <v>-4.4868517351157209</v>
      </c>
      <c r="F310">
        <f t="shared" si="43"/>
        <v>1.4148101684175891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1.4148101684175891</v>
      </c>
      <c r="L310">
        <f t="shared" si="41"/>
        <v>-5.9016619035333102</v>
      </c>
      <c r="M310">
        <f t="shared" si="42"/>
        <v>34.829613223616413</v>
      </c>
    </row>
    <row r="311" spans="1:13" x14ac:dyDescent="0.25">
      <c r="A311">
        <v>834.94999999998595</v>
      </c>
      <c r="B311">
        <v>199</v>
      </c>
      <c r="C311">
        <f t="shared" si="37"/>
        <v>191.49576201973579</v>
      </c>
      <c r="D311">
        <f t="shared" si="38"/>
        <v>403.65000000001396</v>
      </c>
      <c r="E311">
        <f t="shared" si="39"/>
        <v>7.5042379802642074</v>
      </c>
      <c r="F311">
        <f t="shared" si="43"/>
        <v>1.6055676853079288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1.6055676853079288</v>
      </c>
      <c r="L311">
        <f t="shared" si="41"/>
        <v>5.898670294956279</v>
      </c>
      <c r="M311">
        <f t="shared" si="42"/>
        <v>34.794311248599598</v>
      </c>
    </row>
    <row r="312" spans="1:13" x14ac:dyDescent="0.25">
      <c r="A312">
        <v>834.99999999998602</v>
      </c>
      <c r="B312">
        <v>203</v>
      </c>
      <c r="C312">
        <f t="shared" si="37"/>
        <v>191.50467230435586</v>
      </c>
      <c r="D312">
        <f t="shared" si="38"/>
        <v>403.60000000001389</v>
      </c>
      <c r="E312">
        <f t="shared" si="39"/>
        <v>11.495327695644136</v>
      </c>
      <c r="F312">
        <f t="shared" si="43"/>
        <v>1.8166888810118107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1.8166888810118107</v>
      </c>
      <c r="L312">
        <f t="shared" si="41"/>
        <v>9.6786388146323254</v>
      </c>
      <c r="M312">
        <f t="shared" si="42"/>
        <v>93.676049304107423</v>
      </c>
    </row>
    <row r="313" spans="1:13" x14ac:dyDescent="0.25">
      <c r="A313">
        <v>835.04999999998597</v>
      </c>
      <c r="B313">
        <v>180</v>
      </c>
      <c r="C313">
        <f t="shared" si="37"/>
        <v>191.51358258897591</v>
      </c>
      <c r="D313">
        <f t="shared" si="38"/>
        <v>403.55000000001394</v>
      </c>
      <c r="E313">
        <f t="shared" si="39"/>
        <v>-11.513582588975908</v>
      </c>
      <c r="F313">
        <f t="shared" si="43"/>
        <v>2.049528636641051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2.049528636641051</v>
      </c>
      <c r="L313">
        <f t="shared" si="41"/>
        <v>-13.563111225616959</v>
      </c>
      <c r="M313">
        <f t="shared" si="42"/>
        <v>183.95798611845677</v>
      </c>
    </row>
    <row r="314" spans="1:13" x14ac:dyDescent="0.25">
      <c r="A314">
        <v>835.09999999998604</v>
      </c>
      <c r="B314">
        <v>171</v>
      </c>
      <c r="C314">
        <f t="shared" si="37"/>
        <v>191.52249287359598</v>
      </c>
      <c r="D314">
        <f t="shared" si="38"/>
        <v>403.50000000001387</v>
      </c>
      <c r="E314">
        <f t="shared" si="39"/>
        <v>-20.522492873595979</v>
      </c>
      <c r="F314">
        <f t="shared" si="43"/>
        <v>2.3054139498638055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2.3054139498638055</v>
      </c>
      <c r="L314">
        <f t="shared" si="41"/>
        <v>-22.827906823459784</v>
      </c>
      <c r="M314">
        <f t="shared" si="42"/>
        <v>521.11332994056181</v>
      </c>
    </row>
    <row r="315" spans="1:13" x14ac:dyDescent="0.25">
      <c r="A315">
        <v>835.14999999998599</v>
      </c>
      <c r="B315">
        <v>201</v>
      </c>
      <c r="C315">
        <f t="shared" si="37"/>
        <v>191.53140315821602</v>
      </c>
      <c r="D315">
        <f t="shared" si="38"/>
        <v>403.45000000001392</v>
      </c>
      <c r="E315">
        <f t="shared" si="39"/>
        <v>9.4685968417839774</v>
      </c>
      <c r="F315">
        <f t="shared" ref="F315:J365" si="44">F$5*EXP(-(($D315-F$6)^2)/(2*F$7^2))</f>
        <v>2.585623795189528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2.585623795189528</v>
      </c>
      <c r="L315">
        <f t="shared" si="41"/>
        <v>6.882973046594449</v>
      </c>
      <c r="M315">
        <f t="shared" si="42"/>
        <v>47.375317960145672</v>
      </c>
    </row>
    <row r="316" spans="1:13" x14ac:dyDescent="0.25">
      <c r="A316">
        <v>835.19999999998595</v>
      </c>
      <c r="B316">
        <v>196</v>
      </c>
      <c r="C316">
        <f t="shared" si="37"/>
        <v>191.54031344283607</v>
      </c>
      <c r="D316">
        <f t="shared" si="38"/>
        <v>403.40000000001396</v>
      </c>
      <c r="E316">
        <f t="shared" si="39"/>
        <v>4.4596865571639341</v>
      </c>
      <c r="F316">
        <f t="shared" si="44"/>
        <v>2.8913671883628687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2.8913671883628687</v>
      </c>
      <c r="L316">
        <f t="shared" si="41"/>
        <v>1.5683193688010655</v>
      </c>
      <c r="M316">
        <f t="shared" si="42"/>
        <v>2.4596256425565723</v>
      </c>
    </row>
    <row r="317" spans="1:13" x14ac:dyDescent="0.25">
      <c r="A317">
        <v>835.24999999998602</v>
      </c>
      <c r="B317">
        <v>181</v>
      </c>
      <c r="C317">
        <f t="shared" si="37"/>
        <v>191.54922372745614</v>
      </c>
      <c r="D317">
        <f t="shared" si="38"/>
        <v>403.35000000001389</v>
      </c>
      <c r="E317">
        <f t="shared" si="39"/>
        <v>-10.549223727456138</v>
      </c>
      <c r="F317">
        <f t="shared" si="44"/>
        <v>3.2237596408053419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3.2237596408053419</v>
      </c>
      <c r="L317">
        <f t="shared" si="41"/>
        <v>-13.77298336826148</v>
      </c>
      <c r="M317">
        <f t="shared" si="42"/>
        <v>189.69507086240733</v>
      </c>
    </row>
    <row r="318" spans="1:13" x14ac:dyDescent="0.25">
      <c r="A318">
        <v>835.29999999998597</v>
      </c>
      <c r="B318">
        <v>210</v>
      </c>
      <c r="C318">
        <f t="shared" si="37"/>
        <v>191.55813401207618</v>
      </c>
      <c r="D318">
        <f t="shared" si="38"/>
        <v>403.30000000001394</v>
      </c>
      <c r="E318">
        <f t="shared" si="39"/>
        <v>18.441865987923819</v>
      </c>
      <c r="F318">
        <f t="shared" si="44"/>
        <v>3.5837982479763593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3.5837982479763593</v>
      </c>
      <c r="L318">
        <f t="shared" si="41"/>
        <v>14.85806773994746</v>
      </c>
      <c r="M318">
        <f t="shared" si="42"/>
        <v>220.76217696486742</v>
      </c>
    </row>
    <row r="319" spans="1:13" x14ac:dyDescent="0.25">
      <c r="A319">
        <v>835.34999999998604</v>
      </c>
      <c r="B319">
        <v>213</v>
      </c>
      <c r="C319">
        <f t="shared" si="37"/>
        <v>191.56704429669625</v>
      </c>
      <c r="D319">
        <f t="shared" si="38"/>
        <v>403.25000000001387</v>
      </c>
      <c r="E319">
        <f t="shared" si="39"/>
        <v>21.432955703303747</v>
      </c>
      <c r="F319">
        <f t="shared" si="44"/>
        <v>3.9723357144095583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3.9723357144095583</v>
      </c>
      <c r="L319">
        <f t="shared" si="41"/>
        <v>17.460619988894187</v>
      </c>
      <c r="M319">
        <f t="shared" si="42"/>
        <v>304.87325039657122</v>
      </c>
    </row>
    <row r="320" spans="1:13" x14ac:dyDescent="0.25">
      <c r="A320">
        <v>835.39999999998599</v>
      </c>
      <c r="B320">
        <v>167</v>
      </c>
      <c r="C320">
        <f t="shared" si="37"/>
        <v>191.57595458131632</v>
      </c>
      <c r="D320">
        <f t="shared" si="38"/>
        <v>403.20000000001392</v>
      </c>
      <c r="E320">
        <f t="shared" si="39"/>
        <v>-24.575954581316324</v>
      </c>
      <c r="F320">
        <f t="shared" si="44"/>
        <v>4.3900536764675024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4.3900536764675024</v>
      </c>
      <c r="L320">
        <f t="shared" si="41"/>
        <v>-28.966008257783827</v>
      </c>
      <c r="M320">
        <f t="shared" si="42"/>
        <v>839.02963439000087</v>
      </c>
    </row>
    <row r="321" spans="1:13" x14ac:dyDescent="0.25">
      <c r="A321">
        <v>835.44999999998595</v>
      </c>
      <c r="B321">
        <v>199</v>
      </c>
      <c r="C321">
        <f t="shared" si="37"/>
        <v>191.58486486593637</v>
      </c>
      <c r="D321">
        <f t="shared" si="38"/>
        <v>403.15000000001396</v>
      </c>
      <c r="E321">
        <f t="shared" si="39"/>
        <v>7.4151351340636324</v>
      </c>
      <c r="F321">
        <f t="shared" si="44"/>
        <v>4.8374357399637526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4.8374357399637526</v>
      </c>
      <c r="L321">
        <f t="shared" si="41"/>
        <v>2.5776993940998798</v>
      </c>
      <c r="M321">
        <f t="shared" si="42"/>
        <v>6.6445341663428872</v>
      </c>
    </row>
    <row r="322" spans="1:13" x14ac:dyDescent="0.25">
      <c r="A322">
        <v>835.49999999998602</v>
      </c>
      <c r="B322">
        <v>197</v>
      </c>
      <c r="C322">
        <f t="shared" si="37"/>
        <v>191.59377515055644</v>
      </c>
      <c r="D322">
        <f t="shared" si="38"/>
        <v>403.10000000001389</v>
      </c>
      <c r="E322">
        <f t="shared" si="39"/>
        <v>5.4062248494435607</v>
      </c>
      <c r="F322">
        <f t="shared" si="44"/>
        <v>5.3147407017468451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5.3147407017468451</v>
      </c>
      <c r="L322">
        <f t="shared" si="41"/>
        <v>9.1484147696715645E-2</v>
      </c>
      <c r="M322">
        <f t="shared" si="42"/>
        <v>8.3693492797944826E-3</v>
      </c>
    </row>
    <row r="323" spans="1:13" x14ac:dyDescent="0.25">
      <c r="A323">
        <v>835.54999999998597</v>
      </c>
      <c r="B323">
        <v>192</v>
      </c>
      <c r="C323">
        <f t="shared" si="37"/>
        <v>191.60268543517648</v>
      </c>
      <c r="D323">
        <f t="shared" si="38"/>
        <v>403.05000000001394</v>
      </c>
      <c r="E323">
        <f t="shared" si="39"/>
        <v>0.39731456482351746</v>
      </c>
      <c r="F323">
        <f t="shared" si="44"/>
        <v>5.8219764703976953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5.8219764703976953</v>
      </c>
      <c r="L323">
        <f t="shared" si="41"/>
        <v>-5.4246619055741778</v>
      </c>
      <c r="M323">
        <f t="shared" si="42"/>
        <v>29.42695678978767</v>
      </c>
    </row>
    <row r="324" spans="1:13" x14ac:dyDescent="0.25">
      <c r="A324">
        <v>835.59999999998604</v>
      </c>
      <c r="B324">
        <v>202</v>
      </c>
      <c r="C324">
        <f t="shared" si="37"/>
        <v>191.61159571979655</v>
      </c>
      <c r="D324">
        <f t="shared" si="38"/>
        <v>403.00000000001387</v>
      </c>
      <c r="E324">
        <f t="shared" si="39"/>
        <v>10.388404280203446</v>
      </c>
      <c r="F324">
        <f t="shared" si="44"/>
        <v>6.3588752393514039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6.3588752393514039</v>
      </c>
      <c r="L324">
        <f t="shared" si="41"/>
        <v>4.0295290408520419</v>
      </c>
      <c r="M324">
        <f t="shared" si="42"/>
        <v>16.237104291069976</v>
      </c>
    </row>
    <row r="325" spans="1:13" x14ac:dyDescent="0.25">
      <c r="A325">
        <v>835.64999999998599</v>
      </c>
      <c r="B325">
        <v>194</v>
      </c>
      <c r="C325">
        <f t="shared" si="37"/>
        <v>191.6205060044166</v>
      </c>
      <c r="D325">
        <f t="shared" si="38"/>
        <v>402.95000000001392</v>
      </c>
      <c r="E325">
        <f t="shared" si="39"/>
        <v>2.3794939955834025</v>
      </c>
      <c r="F325">
        <f t="shared" si="44"/>
        <v>6.9248704941220698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6.9248704941220698</v>
      </c>
      <c r="L325">
        <f t="shared" si="41"/>
        <v>-4.5453764985386673</v>
      </c>
      <c r="M325">
        <f t="shared" si="42"/>
        <v>20.660447513467634</v>
      </c>
    </row>
    <row r="326" spans="1:13" x14ac:dyDescent="0.25">
      <c r="A326">
        <v>835.69999999998595</v>
      </c>
      <c r="B326">
        <v>180</v>
      </c>
      <c r="C326">
        <f t="shared" si="37"/>
        <v>191.62941628903667</v>
      </c>
      <c r="D326">
        <f t="shared" si="38"/>
        <v>402.90000000001396</v>
      </c>
      <c r="E326">
        <f t="shared" si="39"/>
        <v>-11.629416289036669</v>
      </c>
      <c r="F326">
        <f t="shared" si="44"/>
        <v>7.5190764522739775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7.5190764522739775</v>
      </c>
      <c r="L326">
        <f t="shared" si="41"/>
        <v>-19.148492741310648</v>
      </c>
      <c r="M326">
        <f t="shared" si="42"/>
        <v>366.66477426402656</v>
      </c>
    </row>
    <row r="327" spans="1:13" x14ac:dyDescent="0.25">
      <c r="A327">
        <v>835.74999999998602</v>
      </c>
      <c r="B327">
        <v>183</v>
      </c>
      <c r="C327">
        <f t="shared" ref="C327:C390" si="45">$P$12*A327+$Q$12</f>
        <v>191.63832657365671</v>
      </c>
      <c r="D327">
        <f t="shared" ref="D327:D390" si="46">$E$2-A327-$N$5</f>
        <v>402.85000000001389</v>
      </c>
      <c r="E327">
        <f t="shared" ref="E327:E390" si="47">B327-C327</f>
        <v>-8.6383265736567125</v>
      </c>
      <c r="F327">
        <f t="shared" si="44"/>
        <v>8.1402705385325085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8.1402705385325085</v>
      </c>
      <c r="L327">
        <f t="shared" ref="L327:L390" si="49">E327-K327</f>
        <v>-16.778597112189221</v>
      </c>
      <c r="M327">
        <f t="shared" ref="M327:M390" si="50">(L327)^2</f>
        <v>281.52132105316446</v>
      </c>
    </row>
    <row r="328" spans="1:13" x14ac:dyDescent="0.25">
      <c r="A328">
        <v>835.79999999998597</v>
      </c>
      <c r="B328">
        <v>187</v>
      </c>
      <c r="C328">
        <f t="shared" si="45"/>
        <v>191.64723685827678</v>
      </c>
      <c r="D328">
        <f t="shared" si="46"/>
        <v>402.80000000001394</v>
      </c>
      <c r="E328">
        <f t="shared" si="47"/>
        <v>-4.6472368582767842</v>
      </c>
      <c r="F328">
        <f t="shared" si="44"/>
        <v>8.7868794868637394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8.7868794868637394</v>
      </c>
      <c r="L328">
        <f t="shared" si="49"/>
        <v>-13.434116345140524</v>
      </c>
      <c r="M328">
        <f t="shared" si="50"/>
        <v>180.47548197477178</v>
      </c>
    </row>
    <row r="329" spans="1:13" x14ac:dyDescent="0.25">
      <c r="A329">
        <v>835.84999999998604</v>
      </c>
      <c r="B329">
        <v>193</v>
      </c>
      <c r="C329">
        <f t="shared" si="45"/>
        <v>191.65614714289686</v>
      </c>
      <c r="D329">
        <f t="shared" si="46"/>
        <v>402.75000000001387</v>
      </c>
      <c r="E329">
        <f t="shared" si="47"/>
        <v>1.3438528571031441</v>
      </c>
      <c r="F329">
        <f t="shared" si="44"/>
        <v>9.4569696353229524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9.4569696353229524</v>
      </c>
      <c r="L329">
        <f t="shared" si="49"/>
        <v>-8.1131167782198084</v>
      </c>
      <c r="M329">
        <f t="shared" si="50"/>
        <v>65.822663857031756</v>
      </c>
    </row>
    <row r="330" spans="1:13" x14ac:dyDescent="0.25">
      <c r="A330">
        <v>835.89999999998599</v>
      </c>
      <c r="B330">
        <v>218</v>
      </c>
      <c r="C330">
        <f t="shared" si="45"/>
        <v>191.6650574275169</v>
      </c>
      <c r="D330">
        <f t="shared" si="46"/>
        <v>402.70000000001392</v>
      </c>
      <c r="E330">
        <f t="shared" si="47"/>
        <v>26.334942572483101</v>
      </c>
      <c r="F330">
        <f t="shared" si="44"/>
        <v>10.148241937327143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10.148241937327143</v>
      </c>
      <c r="L330">
        <f t="shared" si="49"/>
        <v>16.186700635155958</v>
      </c>
      <c r="M330">
        <f t="shared" si="50"/>
        <v>262.0092774521583</v>
      </c>
    </row>
    <row r="331" spans="1:13" x14ac:dyDescent="0.25">
      <c r="A331">
        <v>835.94999999998504</v>
      </c>
      <c r="B331">
        <v>193</v>
      </c>
      <c r="C331">
        <f t="shared" si="45"/>
        <v>191.67396771213677</v>
      </c>
      <c r="D331">
        <f t="shared" si="46"/>
        <v>402.65000000001487</v>
      </c>
      <c r="E331">
        <f t="shared" si="47"/>
        <v>1.326032287863228</v>
      </c>
      <c r="F331">
        <f t="shared" si="44"/>
        <v>10.858032154728702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10.858032154728702</v>
      </c>
      <c r="L331">
        <f t="shared" si="49"/>
        <v>-9.5319998668654744</v>
      </c>
      <c r="M331">
        <f t="shared" si="50"/>
        <v>90.859021461923419</v>
      </c>
    </row>
    <row r="332" spans="1:13" x14ac:dyDescent="0.25">
      <c r="A332">
        <v>835.99999999998499</v>
      </c>
      <c r="B332">
        <v>191</v>
      </c>
      <c r="C332">
        <f t="shared" si="45"/>
        <v>191.68287799675684</v>
      </c>
      <c r="D332">
        <f t="shared" si="46"/>
        <v>402.60000000001492</v>
      </c>
      <c r="E332">
        <f t="shared" si="47"/>
        <v>-0.68287799675684369</v>
      </c>
      <c r="F332">
        <f t="shared" si="44"/>
        <v>11.583316623764437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11.583316623764437</v>
      </c>
      <c r="L332">
        <f t="shared" si="49"/>
        <v>-12.266194620521281</v>
      </c>
      <c r="M332">
        <f t="shared" si="50"/>
        <v>150.45953046850522</v>
      </c>
    </row>
    <row r="333" spans="1:13" x14ac:dyDescent="0.25">
      <c r="A333">
        <v>836.04999999998495</v>
      </c>
      <c r="B333">
        <v>225</v>
      </c>
      <c r="C333">
        <f t="shared" si="45"/>
        <v>191.69178828137689</v>
      </c>
      <c r="D333">
        <f t="shared" si="46"/>
        <v>402.55000000001496</v>
      </c>
      <c r="E333">
        <f t="shared" si="47"/>
        <v>33.308211718623113</v>
      </c>
      <c r="F333">
        <f t="shared" si="44"/>
        <v>12.320723895261857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12.320723895261857</v>
      </c>
      <c r="L333">
        <f t="shared" si="49"/>
        <v>20.987487823361256</v>
      </c>
      <c r="M333">
        <f t="shared" si="50"/>
        <v>440.47464513573698</v>
      </c>
    </row>
    <row r="334" spans="1:13" x14ac:dyDescent="0.25">
      <c r="A334">
        <v>836.09999999998502</v>
      </c>
      <c r="B334">
        <v>239</v>
      </c>
      <c r="C334">
        <f t="shared" si="45"/>
        <v>191.70069856599696</v>
      </c>
      <c r="D334">
        <f t="shared" si="46"/>
        <v>402.50000000001489</v>
      </c>
      <c r="E334">
        <f t="shared" si="47"/>
        <v>47.299301434003041</v>
      </c>
      <c r="F334">
        <f t="shared" si="44"/>
        <v>13.066552447569121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13.066552447569121</v>
      </c>
      <c r="L334">
        <f t="shared" si="49"/>
        <v>34.232748986433919</v>
      </c>
      <c r="M334">
        <f t="shared" si="50"/>
        <v>1171.8811031681926</v>
      </c>
    </row>
    <row r="335" spans="1:13" x14ac:dyDescent="0.25">
      <c r="A335">
        <v>836.14999999998497</v>
      </c>
      <c r="B335">
        <v>213</v>
      </c>
      <c r="C335">
        <f t="shared" si="45"/>
        <v>191.709608850617</v>
      </c>
      <c r="D335">
        <f t="shared" si="46"/>
        <v>402.45000000001494</v>
      </c>
      <c r="E335">
        <f t="shared" si="47"/>
        <v>21.290391149382998</v>
      </c>
      <c r="F335">
        <f t="shared" si="44"/>
        <v>13.81679455486255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13.81679455486255</v>
      </c>
      <c r="L335">
        <f t="shared" si="49"/>
        <v>7.4735965945204477</v>
      </c>
      <c r="M335">
        <f t="shared" si="50"/>
        <v>55.854646057627633</v>
      </c>
    </row>
    <row r="336" spans="1:13" x14ac:dyDescent="0.25">
      <c r="A336">
        <v>836.19999999998504</v>
      </c>
      <c r="B336">
        <v>223</v>
      </c>
      <c r="C336">
        <f t="shared" si="45"/>
        <v>191.71851913523707</v>
      </c>
      <c r="D336">
        <f t="shared" si="46"/>
        <v>402.40000000001487</v>
      </c>
      <c r="E336">
        <f t="shared" si="47"/>
        <v>31.281480864762926</v>
      </c>
      <c r="F336">
        <f t="shared" si="44"/>
        <v>14.567166268734804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14.567166268734804</v>
      </c>
      <c r="L336">
        <f t="shared" si="49"/>
        <v>16.714314596028125</v>
      </c>
      <c r="M336">
        <f t="shared" si="50"/>
        <v>279.3683124149988</v>
      </c>
    </row>
    <row r="337" spans="1:13" x14ac:dyDescent="0.25">
      <c r="A337">
        <v>836.24999999998499</v>
      </c>
      <c r="B337">
        <v>209</v>
      </c>
      <c r="C337">
        <f t="shared" si="45"/>
        <v>191.72742941985712</v>
      </c>
      <c r="D337">
        <f t="shared" si="46"/>
        <v>402.35000000001492</v>
      </c>
      <c r="E337">
        <f t="shared" si="47"/>
        <v>17.272570580142883</v>
      </c>
      <c r="F337">
        <f t="shared" si="44"/>
        <v>15.313143338824581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15.313143338824581</v>
      </c>
      <c r="L337">
        <f t="shared" si="49"/>
        <v>1.959427241318302</v>
      </c>
      <c r="M337">
        <f t="shared" si="50"/>
        <v>3.8393551140202513</v>
      </c>
    </row>
    <row r="338" spans="1:13" x14ac:dyDescent="0.25">
      <c r="A338">
        <v>836.29999999998495</v>
      </c>
      <c r="B338">
        <v>217</v>
      </c>
      <c r="C338">
        <f t="shared" si="45"/>
        <v>191.73633970447719</v>
      </c>
      <c r="D338">
        <f t="shared" si="46"/>
        <v>402.30000000001496</v>
      </c>
      <c r="E338">
        <f t="shared" si="47"/>
        <v>25.263660295522811</v>
      </c>
      <c r="F338">
        <f t="shared" si="44"/>
        <v>16.050002762609701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16.050002762609701</v>
      </c>
      <c r="L338">
        <f t="shared" si="49"/>
        <v>9.2136575329131105</v>
      </c>
      <c r="M338">
        <f t="shared" si="50"/>
        <v>84.891485133806512</v>
      </c>
    </row>
    <row r="339" spans="1:13" x14ac:dyDescent="0.25">
      <c r="A339">
        <v>836.34999999998502</v>
      </c>
      <c r="B339">
        <v>205</v>
      </c>
      <c r="C339">
        <f t="shared" si="45"/>
        <v>191.74524998909723</v>
      </c>
      <c r="D339">
        <f t="shared" si="46"/>
        <v>402.25000000001489</v>
      </c>
      <c r="E339">
        <f t="shared" si="47"/>
        <v>13.254750010902768</v>
      </c>
      <c r="F339">
        <f t="shared" si="44"/>
        <v>16.772869518341153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16.772869518341153</v>
      </c>
      <c r="L339">
        <f t="shared" si="49"/>
        <v>-3.5181195074383851</v>
      </c>
      <c r="M339">
        <f t="shared" si="50"/>
        <v>12.377164868618506</v>
      </c>
    </row>
    <row r="340" spans="1:13" x14ac:dyDescent="0.25">
      <c r="A340">
        <v>836.39999999998497</v>
      </c>
      <c r="B340">
        <v>187</v>
      </c>
      <c r="C340">
        <f t="shared" si="45"/>
        <v>191.7541602737173</v>
      </c>
      <c r="D340">
        <f t="shared" si="46"/>
        <v>402.20000000001494</v>
      </c>
      <c r="E340">
        <f t="shared" si="47"/>
        <v>-4.7541602737173037</v>
      </c>
      <c r="F340">
        <f t="shared" si="44"/>
        <v>17.476767902472265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17.476767902472265</v>
      </c>
      <c r="L340">
        <f t="shared" si="49"/>
        <v>-22.230928176189568</v>
      </c>
      <c r="M340">
        <f t="shared" si="50"/>
        <v>494.21416757489925</v>
      </c>
    </row>
    <row r="341" spans="1:13" x14ac:dyDescent="0.25">
      <c r="A341">
        <v>836.44999999998504</v>
      </c>
      <c r="B341">
        <v>197</v>
      </c>
      <c r="C341">
        <f t="shared" si="45"/>
        <v>191.76307055833738</v>
      </c>
      <c r="D341">
        <f t="shared" si="46"/>
        <v>402.15000000001487</v>
      </c>
      <c r="E341">
        <f t="shared" si="47"/>
        <v>5.2369294416626246</v>
      </c>
      <c r="F341">
        <f t="shared" si="44"/>
        <v>18.156676767385989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18.156676767385989</v>
      </c>
      <c r="L341">
        <f t="shared" si="49"/>
        <v>-12.919747325723364</v>
      </c>
      <c r="M341">
        <f t="shared" si="50"/>
        <v>166.919870960536</v>
      </c>
    </row>
    <row r="342" spans="1:13" x14ac:dyDescent="0.25">
      <c r="A342">
        <v>836.49999999998499</v>
      </c>
      <c r="B342">
        <v>235</v>
      </c>
      <c r="C342">
        <f t="shared" si="45"/>
        <v>191.77198084295742</v>
      </c>
      <c r="D342">
        <f t="shared" si="46"/>
        <v>402.10000000001492</v>
      </c>
      <c r="E342">
        <f t="shared" si="47"/>
        <v>43.228019157042581</v>
      </c>
      <c r="F342">
        <f t="shared" si="44"/>
        <v>18.807587840497888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18.807587840497888</v>
      </c>
      <c r="L342">
        <f t="shared" si="49"/>
        <v>24.420431316544693</v>
      </c>
      <c r="M342">
        <f t="shared" si="50"/>
        <v>596.35746568607681</v>
      </c>
    </row>
    <row r="343" spans="1:13" x14ac:dyDescent="0.25">
      <c r="A343">
        <v>836.54999999998495</v>
      </c>
      <c r="B343">
        <v>213</v>
      </c>
      <c r="C343">
        <f t="shared" si="45"/>
        <v>191.78089112757746</v>
      </c>
      <c r="D343">
        <f t="shared" si="46"/>
        <v>402.05000000001496</v>
      </c>
      <c r="E343">
        <f t="shared" si="47"/>
        <v>21.219108872422538</v>
      </c>
      <c r="F343">
        <f t="shared" si="44"/>
        <v>19.424566205710988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19.424566205710988</v>
      </c>
      <c r="L343">
        <f t="shared" si="49"/>
        <v>1.7945426667115498</v>
      </c>
      <c r="M343">
        <f t="shared" si="50"/>
        <v>3.2203833826482007</v>
      </c>
    </row>
    <row r="344" spans="1:13" x14ac:dyDescent="0.25">
      <c r="A344">
        <v>836.59999999998502</v>
      </c>
      <c r="B344">
        <v>210</v>
      </c>
      <c r="C344">
        <f t="shared" si="45"/>
        <v>191.78980141219753</v>
      </c>
      <c r="D344">
        <f t="shared" si="46"/>
        <v>402.00000000001489</v>
      </c>
      <c r="E344">
        <f t="shared" si="47"/>
        <v>18.210198587802466</v>
      </c>
      <c r="F344">
        <f t="shared" si="44"/>
        <v>20.002811945728627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20.002811945728627</v>
      </c>
      <c r="L344">
        <f t="shared" si="49"/>
        <v>-1.7926133579261609</v>
      </c>
      <c r="M344">
        <f t="shared" si="50"/>
        <v>3.2134626510153064</v>
      </c>
    </row>
    <row r="345" spans="1:13" x14ac:dyDescent="0.25">
      <c r="A345">
        <v>836.64999999998497</v>
      </c>
      <c r="B345">
        <v>208</v>
      </c>
      <c r="C345">
        <f t="shared" si="45"/>
        <v>191.79871169681758</v>
      </c>
      <c r="D345">
        <f t="shared" si="46"/>
        <v>401.95000000001494</v>
      </c>
      <c r="E345">
        <f t="shared" si="47"/>
        <v>16.201288303182423</v>
      </c>
      <c r="F345">
        <f t="shared" si="44"/>
        <v>20.53772188214765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20.53772188214765</v>
      </c>
      <c r="L345">
        <f t="shared" si="49"/>
        <v>-4.3364335789652273</v>
      </c>
      <c r="M345">
        <f t="shared" si="50"/>
        <v>18.804656184777169</v>
      </c>
    </row>
    <row r="346" spans="1:13" x14ac:dyDescent="0.25">
      <c r="A346">
        <v>836.69999999998504</v>
      </c>
      <c r="B346">
        <v>207</v>
      </c>
      <c r="C346">
        <f t="shared" si="45"/>
        <v>191.80762198143765</v>
      </c>
      <c r="D346">
        <f t="shared" si="46"/>
        <v>401.90000000001487</v>
      </c>
      <c r="E346">
        <f t="shared" si="47"/>
        <v>15.192378018562351</v>
      </c>
      <c r="F346">
        <f t="shared" si="44"/>
        <v>21.024950311778102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21.024950311778102</v>
      </c>
      <c r="L346">
        <f t="shared" si="49"/>
        <v>-5.8325722932157511</v>
      </c>
      <c r="M346">
        <f t="shared" si="50"/>
        <v>34.018899555588042</v>
      </c>
    </row>
    <row r="347" spans="1:13" x14ac:dyDescent="0.25">
      <c r="A347">
        <v>836.74999999998499</v>
      </c>
      <c r="B347">
        <v>231</v>
      </c>
      <c r="C347">
        <f t="shared" si="45"/>
        <v>191.81653226605769</v>
      </c>
      <c r="D347">
        <f t="shared" si="46"/>
        <v>401.85000000001492</v>
      </c>
      <c r="E347">
        <f t="shared" si="47"/>
        <v>39.183467733942308</v>
      </c>
      <c r="F347">
        <f t="shared" si="44"/>
        <v>21.460467624119474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21.460467624119474</v>
      </c>
      <c r="L347">
        <f t="shared" si="49"/>
        <v>17.723000109822834</v>
      </c>
      <c r="M347">
        <f t="shared" si="50"/>
        <v>314.10473289278019</v>
      </c>
    </row>
    <row r="348" spans="1:13" x14ac:dyDescent="0.25">
      <c r="A348">
        <v>836.79999999998495</v>
      </c>
      <c r="B348">
        <v>215</v>
      </c>
      <c r="C348">
        <f t="shared" si="45"/>
        <v>191.82544255067776</v>
      </c>
      <c r="D348">
        <f t="shared" si="46"/>
        <v>401.80000000001496</v>
      </c>
      <c r="E348">
        <f t="shared" si="47"/>
        <v>23.174557449322236</v>
      </c>
      <c r="F348">
        <f t="shared" si="44"/>
        <v>21.840615697654741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21.840615697654741</v>
      </c>
      <c r="L348">
        <f t="shared" si="49"/>
        <v>1.3339417516674956</v>
      </c>
      <c r="M348">
        <f t="shared" si="50"/>
        <v>1.7794005968417466</v>
      </c>
    </row>
    <row r="349" spans="1:13" x14ac:dyDescent="0.25">
      <c r="A349">
        <v>836.84999999998502</v>
      </c>
      <c r="B349">
        <v>214</v>
      </c>
      <c r="C349">
        <f t="shared" si="45"/>
        <v>191.83435283529784</v>
      </c>
      <c r="D349">
        <f t="shared" si="46"/>
        <v>401.75000000001489</v>
      </c>
      <c r="E349">
        <f t="shared" si="47"/>
        <v>22.165647164702165</v>
      </c>
      <c r="F349">
        <f t="shared" si="44"/>
        <v>22.162159011756554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22.162159011756554</v>
      </c>
      <c r="L349">
        <f t="shared" si="49"/>
        <v>3.4881529456107785E-3</v>
      </c>
      <c r="M349">
        <f t="shared" si="50"/>
        <v>1.2167210971973151E-5</v>
      </c>
    </row>
    <row r="350" spans="1:13" x14ac:dyDescent="0.25">
      <c r="A350">
        <v>836.89999999998497</v>
      </c>
      <c r="B350">
        <v>205</v>
      </c>
      <c r="C350">
        <f t="shared" si="45"/>
        <v>191.84326311991788</v>
      </c>
      <c r="D350">
        <f t="shared" si="46"/>
        <v>401.70000000001494</v>
      </c>
      <c r="E350">
        <f t="shared" si="47"/>
        <v>13.156736880082121</v>
      </c>
      <c r="F350">
        <f t="shared" si="44"/>
        <v>22.422330476399761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22.422330476399761</v>
      </c>
      <c r="L350">
        <f t="shared" si="49"/>
        <v>-9.2655935963176397</v>
      </c>
      <c r="M350">
        <f t="shared" si="50"/>
        <v>85.851224692122457</v>
      </c>
    </row>
    <row r="351" spans="1:13" x14ac:dyDescent="0.25">
      <c r="A351">
        <v>836.94999999998504</v>
      </c>
      <c r="B351">
        <v>218</v>
      </c>
      <c r="C351">
        <f t="shared" si="45"/>
        <v>191.85217340453795</v>
      </c>
      <c r="D351">
        <f t="shared" si="46"/>
        <v>401.65000000001487</v>
      </c>
      <c r="E351">
        <f t="shared" si="47"/>
        <v>26.14782659546205</v>
      </c>
      <c r="F351">
        <f t="shared" si="44"/>
        <v>22.618871072214514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22.618871072214514</v>
      </c>
      <c r="L351">
        <f t="shared" si="49"/>
        <v>3.5289555232475358</v>
      </c>
      <c r="M351">
        <f t="shared" si="50"/>
        <v>12.453527085059289</v>
      </c>
    </row>
    <row r="352" spans="1:13" x14ac:dyDescent="0.25">
      <c r="A352">
        <v>836.99999999998499</v>
      </c>
      <c r="B352">
        <v>197</v>
      </c>
      <c r="C352">
        <f t="shared" si="45"/>
        <v>191.86108368915799</v>
      </c>
      <c r="D352">
        <f t="shared" si="46"/>
        <v>401.60000000001492</v>
      </c>
      <c r="E352">
        <f t="shared" si="47"/>
        <v>5.1389163108420064</v>
      </c>
      <c r="F352">
        <f t="shared" si="44"/>
        <v>22.750062506812181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22.750062506812181</v>
      </c>
      <c r="L352">
        <f t="shared" si="49"/>
        <v>-17.611146195970175</v>
      </c>
      <c r="M352">
        <f t="shared" si="50"/>
        <v>310.15247033583478</v>
      </c>
    </row>
    <row r="353" spans="1:13" x14ac:dyDescent="0.25">
      <c r="A353">
        <v>837.04999999998404</v>
      </c>
      <c r="B353">
        <v>186</v>
      </c>
      <c r="C353">
        <f t="shared" si="45"/>
        <v>191.86999397377789</v>
      </c>
      <c r="D353">
        <f t="shared" si="46"/>
        <v>401.55000000001587</v>
      </c>
      <c r="E353">
        <f t="shared" si="47"/>
        <v>-5.8699939737778948</v>
      </c>
      <c r="F353">
        <f t="shared" si="44"/>
        <v>22.814752227193122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22.814752227193122</v>
      </c>
      <c r="L353">
        <f t="shared" si="49"/>
        <v>-28.684746200971016</v>
      </c>
      <c r="M353">
        <f t="shared" si="50"/>
        <v>822.81466461412117</v>
      </c>
    </row>
    <row r="354" spans="1:13" x14ac:dyDescent="0.25">
      <c r="A354">
        <v>837.09999999998399</v>
      </c>
      <c r="B354">
        <v>203</v>
      </c>
      <c r="C354">
        <f t="shared" si="45"/>
        <v>191.87890425839794</v>
      </c>
      <c r="D354">
        <f t="shared" si="46"/>
        <v>401.50000000001592</v>
      </c>
      <c r="E354">
        <f t="shared" si="47"/>
        <v>11.121095741602062</v>
      </c>
      <c r="F354">
        <f t="shared" si="44"/>
        <v>22.812370279005581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22.812370279005581</v>
      </c>
      <c r="L354">
        <f t="shared" si="49"/>
        <v>-11.691274537403519</v>
      </c>
      <c r="M354">
        <f t="shared" si="50"/>
        <v>136.68590030893986</v>
      </c>
    </row>
    <row r="355" spans="1:13" x14ac:dyDescent="0.25">
      <c r="A355">
        <v>837.14999999998395</v>
      </c>
      <c r="B355">
        <v>202</v>
      </c>
      <c r="C355">
        <f t="shared" si="45"/>
        <v>191.88781454301798</v>
      </c>
      <c r="D355">
        <f t="shared" si="46"/>
        <v>401.45000000001596</v>
      </c>
      <c r="E355">
        <f t="shared" si="47"/>
        <v>10.112185456982019</v>
      </c>
      <c r="F355">
        <f t="shared" si="44"/>
        <v>22.742937667729702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22.742937667729702</v>
      </c>
      <c r="L355">
        <f t="shared" si="49"/>
        <v>-12.630752210747684</v>
      </c>
      <c r="M355">
        <f t="shared" si="50"/>
        <v>159.53590140930748</v>
      </c>
    </row>
    <row r="356" spans="1:13" x14ac:dyDescent="0.25">
      <c r="A356">
        <v>837.19999999998402</v>
      </c>
      <c r="B356">
        <v>234</v>
      </c>
      <c r="C356">
        <f t="shared" si="45"/>
        <v>191.89672482763805</v>
      </c>
      <c r="D356">
        <f t="shared" si="46"/>
        <v>401.40000000001589</v>
      </c>
      <c r="E356">
        <f t="shared" si="47"/>
        <v>42.103275172361947</v>
      </c>
      <c r="F356">
        <f t="shared" si="44"/>
        <v>22.607066050253501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22.607066050253501</v>
      </c>
      <c r="L356">
        <f t="shared" si="49"/>
        <v>19.496209122108446</v>
      </c>
      <c r="M356">
        <f t="shared" si="50"/>
        <v>380.10217013298461</v>
      </c>
    </row>
    <row r="357" spans="1:13" x14ac:dyDescent="0.25">
      <c r="A357">
        <v>837.24999999998397</v>
      </c>
      <c r="B357">
        <v>224</v>
      </c>
      <c r="C357">
        <f t="shared" si="45"/>
        <v>191.9056351122581</v>
      </c>
      <c r="D357">
        <f t="shared" si="46"/>
        <v>401.35000000001594</v>
      </c>
      <c r="E357">
        <f t="shared" si="47"/>
        <v>32.094364887741904</v>
      </c>
      <c r="F357">
        <f t="shared" si="44"/>
        <v>22.405948763156893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22.405948763156893</v>
      </c>
      <c r="L357">
        <f t="shared" si="49"/>
        <v>9.6884161245850109</v>
      </c>
      <c r="M357">
        <f t="shared" si="50"/>
        <v>93.865407003118847</v>
      </c>
    </row>
    <row r="358" spans="1:13" x14ac:dyDescent="0.25">
      <c r="A358">
        <v>837.29999999998404</v>
      </c>
      <c r="B358">
        <v>239</v>
      </c>
      <c r="C358">
        <f t="shared" si="45"/>
        <v>191.91454539687817</v>
      </c>
      <c r="D358">
        <f t="shared" si="46"/>
        <v>401.30000000001587</v>
      </c>
      <c r="E358">
        <f t="shared" si="47"/>
        <v>47.085454603121832</v>
      </c>
      <c r="F358">
        <f t="shared" si="44"/>
        <v>22.141343371761799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22.141343371761799</v>
      </c>
      <c r="L358">
        <f t="shared" si="49"/>
        <v>24.944111231360033</v>
      </c>
      <c r="M358">
        <f t="shared" si="50"/>
        <v>622.2086851224617</v>
      </c>
    </row>
    <row r="359" spans="1:13" x14ac:dyDescent="0.25">
      <c r="A359">
        <v>837.34999999998399</v>
      </c>
      <c r="B359">
        <v>197</v>
      </c>
      <c r="C359">
        <f t="shared" si="45"/>
        <v>191.92345568149821</v>
      </c>
      <c r="D359">
        <f t="shared" si="46"/>
        <v>401.25000000001592</v>
      </c>
      <c r="E359">
        <f t="shared" si="47"/>
        <v>5.0765443185017887</v>
      </c>
      <c r="F359">
        <f t="shared" si="44"/>
        <v>21.815546096881253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21.815546096881253</v>
      </c>
      <c r="L359">
        <f t="shared" si="49"/>
        <v>-16.739001778379464</v>
      </c>
      <c r="M359">
        <f t="shared" si="50"/>
        <v>280.19418053659086</v>
      </c>
    </row>
    <row r="360" spans="1:13" x14ac:dyDescent="0.25">
      <c r="A360">
        <v>837.39999999998395</v>
      </c>
      <c r="B360">
        <v>237</v>
      </c>
      <c r="C360">
        <f t="shared" si="45"/>
        <v>191.93236596611828</v>
      </c>
      <c r="D360">
        <f t="shared" si="46"/>
        <v>401.20000000001596</v>
      </c>
      <c r="E360">
        <f t="shared" si="47"/>
        <v>45.067634033881717</v>
      </c>
      <c r="F360">
        <f t="shared" si="44"/>
        <v>21.431358639671924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21.431358639671924</v>
      </c>
      <c r="L360">
        <f t="shared" si="49"/>
        <v>23.636275394209793</v>
      </c>
      <c r="M360">
        <f t="shared" si="50"/>
        <v>558.67351451092736</v>
      </c>
    </row>
    <row r="361" spans="1:13" x14ac:dyDescent="0.25">
      <c r="A361">
        <v>837.44999999998402</v>
      </c>
      <c r="B361">
        <v>237</v>
      </c>
      <c r="C361">
        <f t="shared" si="45"/>
        <v>191.94127625073835</v>
      </c>
      <c r="D361">
        <f t="shared" si="46"/>
        <v>401.15000000001589</v>
      </c>
      <c r="E361">
        <f t="shared" si="47"/>
        <v>45.058723749261645</v>
      </c>
      <c r="F361">
        <f t="shared" si="44"/>
        <v>20.992048074911501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20.992048074911501</v>
      </c>
      <c r="L361">
        <f t="shared" si="49"/>
        <v>24.066675674350144</v>
      </c>
      <c r="M361">
        <f t="shared" si="50"/>
        <v>579.20487801435695</v>
      </c>
    </row>
    <row r="362" spans="1:13" x14ac:dyDescent="0.25">
      <c r="A362">
        <v>837.49999999998397</v>
      </c>
      <c r="B362">
        <v>207</v>
      </c>
      <c r="C362">
        <f t="shared" si="45"/>
        <v>191.9501865353584</v>
      </c>
      <c r="D362">
        <f t="shared" si="46"/>
        <v>401.10000000001594</v>
      </c>
      <c r="E362">
        <f t="shared" si="47"/>
        <v>15.049813464641602</v>
      </c>
      <c r="F362">
        <f t="shared" si="44"/>
        <v>20.501300615503332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20.501300615503332</v>
      </c>
      <c r="L362">
        <f t="shared" si="49"/>
        <v>-5.4514871508617304</v>
      </c>
      <c r="M362">
        <f t="shared" si="50"/>
        <v>29.718712156010547</v>
      </c>
    </row>
    <row r="363" spans="1:13" x14ac:dyDescent="0.25">
      <c r="A363">
        <v>837.54999999998404</v>
      </c>
      <c r="B363">
        <v>204</v>
      </c>
      <c r="C363">
        <f t="shared" si="45"/>
        <v>191.95909681997847</v>
      </c>
      <c r="D363">
        <f t="shared" si="46"/>
        <v>401.05000000001587</v>
      </c>
      <c r="E363">
        <f t="shared" si="47"/>
        <v>12.04090318002153</v>
      </c>
      <c r="F363">
        <f t="shared" si="44"/>
        <v>19.963170162860632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19.963170162860632</v>
      </c>
      <c r="L363">
        <f t="shared" si="49"/>
        <v>-7.9222669828391012</v>
      </c>
      <c r="M363">
        <f t="shared" si="50"/>
        <v>62.762314147382554</v>
      </c>
    </row>
    <row r="364" spans="1:13" x14ac:dyDescent="0.25">
      <c r="A364">
        <v>837.59999999998399</v>
      </c>
      <c r="B364">
        <v>217</v>
      </c>
      <c r="C364">
        <f t="shared" si="45"/>
        <v>191.96800710459851</v>
      </c>
      <c r="D364">
        <f t="shared" si="46"/>
        <v>401.00000000001592</v>
      </c>
      <c r="E364">
        <f t="shared" si="47"/>
        <v>25.031992895401487</v>
      </c>
      <c r="F364">
        <f t="shared" si="44"/>
        <v>19.382022646494956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19.382022646494956</v>
      </c>
      <c r="L364">
        <f t="shared" si="49"/>
        <v>5.6499702489065307</v>
      </c>
      <c r="M364">
        <f t="shared" si="50"/>
        <v>31.922163813528925</v>
      </c>
    </row>
    <row r="365" spans="1:13" x14ac:dyDescent="0.25">
      <c r="A365">
        <v>837.64999999998395</v>
      </c>
      <c r="B365">
        <v>208</v>
      </c>
      <c r="C365">
        <f t="shared" si="45"/>
        <v>191.97691738921856</v>
      </c>
      <c r="D365">
        <f t="shared" si="46"/>
        <v>400.95000000001596</v>
      </c>
      <c r="E365">
        <f t="shared" si="47"/>
        <v>16.023082610781444</v>
      </c>
      <c r="F365">
        <f t="shared" si="44"/>
        <v>18.762477219602932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18.762477219602932</v>
      </c>
      <c r="L365">
        <f t="shared" si="49"/>
        <v>-2.7393946088214882</v>
      </c>
      <c r="M365">
        <f t="shared" si="50"/>
        <v>7.5042828228402341</v>
      </c>
    </row>
    <row r="366" spans="1:13" x14ac:dyDescent="0.25">
      <c r="A366">
        <v>837.69999999998402</v>
      </c>
      <c r="B366">
        <v>228</v>
      </c>
      <c r="C366">
        <f t="shared" si="45"/>
        <v>191.98582767383863</v>
      </c>
      <c r="D366">
        <f t="shared" si="46"/>
        <v>400.90000000001589</v>
      </c>
      <c r="E366">
        <f t="shared" si="47"/>
        <v>36.014172326161372</v>
      </c>
      <c r="F366">
        <f t="shared" ref="F366:J416" si="51">F$5*EXP(-(($D366-F$6)^2)/(2*F$7^2))</f>
        <v>18.109345414827406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18.109345414827406</v>
      </c>
      <c r="L366">
        <f t="shared" si="49"/>
        <v>17.904826911333966</v>
      </c>
      <c r="M366">
        <f t="shared" si="50"/>
        <v>320.58282672482903</v>
      </c>
    </row>
    <row r="367" spans="1:13" x14ac:dyDescent="0.25">
      <c r="A367">
        <v>837.74999999998397</v>
      </c>
      <c r="B367">
        <v>218</v>
      </c>
      <c r="C367">
        <f t="shared" si="45"/>
        <v>191.9947379584587</v>
      </c>
      <c r="D367">
        <f t="shared" si="46"/>
        <v>400.85000000001594</v>
      </c>
      <c r="E367">
        <f t="shared" si="47"/>
        <v>26.0052620415413</v>
      </c>
      <c r="F367">
        <f t="shared" si="51"/>
        <v>17.427569375117994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17.427569375117994</v>
      </c>
      <c r="L367">
        <f t="shared" si="49"/>
        <v>8.5776926664233066</v>
      </c>
      <c r="M367">
        <f t="shared" si="50"/>
        <v>73.576811479612175</v>
      </c>
    </row>
    <row r="368" spans="1:13" x14ac:dyDescent="0.25">
      <c r="A368">
        <v>837.79999999998404</v>
      </c>
      <c r="B368">
        <v>179</v>
      </c>
      <c r="C368">
        <f t="shared" si="45"/>
        <v>192.00364824307874</v>
      </c>
      <c r="D368">
        <f t="shared" si="46"/>
        <v>400.80000000001587</v>
      </c>
      <c r="E368">
        <f t="shared" si="47"/>
        <v>-13.003648243078743</v>
      </c>
      <c r="F368">
        <f t="shared" si="51"/>
        <v>16.722160259316098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16.722160259316098</v>
      </c>
      <c r="L368">
        <f t="shared" si="49"/>
        <v>-29.725808502394841</v>
      </c>
      <c r="M368">
        <f t="shared" si="50"/>
        <v>883.62369112104943</v>
      </c>
    </row>
    <row r="369" spans="1:13" x14ac:dyDescent="0.25">
      <c r="A369">
        <v>837.84999999998399</v>
      </c>
      <c r="B369">
        <v>203</v>
      </c>
      <c r="C369">
        <f t="shared" si="45"/>
        <v>192.01255852769881</v>
      </c>
      <c r="D369">
        <f t="shared" si="46"/>
        <v>400.75000000001592</v>
      </c>
      <c r="E369">
        <f t="shared" si="47"/>
        <v>10.987441472301185</v>
      </c>
      <c r="F369">
        <f t="shared" si="51"/>
        <v>15.998137881963487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15.998137881963487</v>
      </c>
      <c r="L369">
        <f t="shared" si="49"/>
        <v>-5.0106964096623017</v>
      </c>
      <c r="M369">
        <f t="shared" si="50"/>
        <v>25.10707850980268</v>
      </c>
    </row>
    <row r="370" spans="1:13" x14ac:dyDescent="0.25">
      <c r="A370">
        <v>837.89999999998395</v>
      </c>
      <c r="B370">
        <v>187</v>
      </c>
      <c r="C370">
        <f t="shared" si="45"/>
        <v>192.02146881231886</v>
      </c>
      <c r="D370">
        <f t="shared" si="46"/>
        <v>400.70000000001596</v>
      </c>
      <c r="E370">
        <f t="shared" si="47"/>
        <v>-5.021468812318858</v>
      </c>
      <c r="F370">
        <f t="shared" si="51"/>
        <v>15.260472583550165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15.260472583550165</v>
      </c>
      <c r="L370">
        <f t="shared" si="49"/>
        <v>-20.281941395869023</v>
      </c>
      <c r="M370">
        <f t="shared" si="50"/>
        <v>411.35714678546549</v>
      </c>
    </row>
    <row r="371" spans="1:13" x14ac:dyDescent="0.25">
      <c r="A371">
        <v>837.94999999998402</v>
      </c>
      <c r="B371">
        <v>184</v>
      </c>
      <c r="C371">
        <f t="shared" si="45"/>
        <v>192.03037909693893</v>
      </c>
      <c r="D371">
        <f t="shared" si="46"/>
        <v>400.65000000001589</v>
      </c>
      <c r="E371">
        <f t="shared" si="47"/>
        <v>-8.0303790969389297</v>
      </c>
      <c r="F371">
        <f t="shared" si="51"/>
        <v>14.514030243755212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14.514030243755212</v>
      </c>
      <c r="L371">
        <f t="shared" si="49"/>
        <v>-22.544409340694141</v>
      </c>
      <c r="M371">
        <f t="shared" si="50"/>
        <v>508.25039252077727</v>
      </c>
    </row>
    <row r="372" spans="1:13" x14ac:dyDescent="0.25">
      <c r="A372">
        <v>837.99999999998397</v>
      </c>
      <c r="B372">
        <v>203</v>
      </c>
      <c r="C372">
        <f t="shared" si="45"/>
        <v>192.03928938155897</v>
      </c>
      <c r="D372">
        <f t="shared" si="46"/>
        <v>400.60000000001594</v>
      </c>
      <c r="E372">
        <f t="shared" si="47"/>
        <v>10.960710618441027</v>
      </c>
      <c r="F372">
        <f t="shared" si="51"/>
        <v>13.763521248849619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13.763521248849619</v>
      </c>
      <c r="L372">
        <f t="shared" si="49"/>
        <v>-2.802810630408592</v>
      </c>
      <c r="M372">
        <f t="shared" si="50"/>
        <v>7.8557474299314087</v>
      </c>
    </row>
    <row r="373" spans="1:13" x14ac:dyDescent="0.25">
      <c r="A373">
        <v>838.04999999998404</v>
      </c>
      <c r="B373">
        <v>199</v>
      </c>
      <c r="C373">
        <f t="shared" si="45"/>
        <v>192.04819966617904</v>
      </c>
      <c r="D373">
        <f t="shared" si="46"/>
        <v>400.55000000001587</v>
      </c>
      <c r="E373">
        <f t="shared" si="47"/>
        <v>6.9518003338209553</v>
      </c>
      <c r="F373">
        <f t="shared" si="51"/>
        <v>13.01345410886556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13.01345410886556</v>
      </c>
      <c r="L373">
        <f t="shared" si="49"/>
        <v>-6.0616537750446042</v>
      </c>
      <c r="M373">
        <f t="shared" si="50"/>
        <v>36.743646488512503</v>
      </c>
    </row>
    <row r="374" spans="1:13" x14ac:dyDescent="0.25">
      <c r="A374">
        <v>838.09999999998399</v>
      </c>
      <c r="B374">
        <v>220</v>
      </c>
      <c r="C374">
        <f t="shared" si="45"/>
        <v>192.05710995079909</v>
      </c>
      <c r="D374">
        <f t="shared" si="46"/>
        <v>400.50000000001592</v>
      </c>
      <c r="E374">
        <f t="shared" si="47"/>
        <v>27.942890049200912</v>
      </c>
      <c r="F374">
        <f t="shared" si="51"/>
        <v>12.268094294017104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12.268094294017104</v>
      </c>
      <c r="L374">
        <f t="shared" si="49"/>
        <v>15.674795755183808</v>
      </c>
      <c r="M374">
        <f t="shared" si="50"/>
        <v>245.69922196672835</v>
      </c>
    </row>
    <row r="375" spans="1:13" x14ac:dyDescent="0.25">
      <c r="A375">
        <v>838.14999999998304</v>
      </c>
      <c r="B375">
        <v>196</v>
      </c>
      <c r="C375">
        <f t="shared" si="45"/>
        <v>192.06602023541899</v>
      </c>
      <c r="D375">
        <f t="shared" si="46"/>
        <v>400.45000000001687</v>
      </c>
      <c r="E375">
        <f t="shared" si="47"/>
        <v>3.9339797645810108</v>
      </c>
      <c r="F375">
        <f t="shared" si="51"/>
        <v>11.531428726730649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11.531428726730649</v>
      </c>
      <c r="L375">
        <f t="shared" si="49"/>
        <v>-7.5974489621496382</v>
      </c>
      <c r="M375">
        <f t="shared" si="50"/>
        <v>57.721230732468612</v>
      </c>
    </row>
    <row r="376" spans="1:13" x14ac:dyDescent="0.25">
      <c r="A376">
        <v>838.19999999998299</v>
      </c>
      <c r="B376">
        <v>237</v>
      </c>
      <c r="C376">
        <f t="shared" si="45"/>
        <v>192.07493052003903</v>
      </c>
      <c r="D376">
        <f t="shared" si="46"/>
        <v>400.40000000001692</v>
      </c>
      <c r="E376">
        <f t="shared" si="47"/>
        <v>44.925069479960968</v>
      </c>
      <c r="F376">
        <f t="shared" si="51"/>
        <v>10.807136229497512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10.807136229497512</v>
      </c>
      <c r="L376">
        <f t="shared" si="49"/>
        <v>34.117933250463452</v>
      </c>
      <c r="M376">
        <f t="shared" si="50"/>
        <v>1164.0333692830795</v>
      </c>
    </row>
    <row r="377" spans="1:13" x14ac:dyDescent="0.25">
      <c r="A377">
        <v>838.24999999998295</v>
      </c>
      <c r="B377">
        <v>189</v>
      </c>
      <c r="C377">
        <f t="shared" si="45"/>
        <v>192.08384080465908</v>
      </c>
      <c r="D377">
        <f t="shared" si="46"/>
        <v>400.35000000001696</v>
      </c>
      <c r="E377">
        <f t="shared" si="47"/>
        <v>-3.0838408046590757</v>
      </c>
      <c r="F377">
        <f t="shared" si="51"/>
        <v>10.098564093379087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10.098564093379087</v>
      </c>
      <c r="L377">
        <f t="shared" si="49"/>
        <v>-13.182404898038163</v>
      </c>
      <c r="M377">
        <f t="shared" si="50"/>
        <v>173.77579889582054</v>
      </c>
    </row>
    <row r="378" spans="1:13" x14ac:dyDescent="0.25">
      <c r="A378">
        <v>838.29999999998302</v>
      </c>
      <c r="B378">
        <v>180</v>
      </c>
      <c r="C378">
        <f t="shared" si="45"/>
        <v>192.09275108927915</v>
      </c>
      <c r="D378">
        <f t="shared" si="46"/>
        <v>400.30000000001689</v>
      </c>
      <c r="E378">
        <f t="shared" si="47"/>
        <v>-12.092751089279147</v>
      </c>
      <c r="F378">
        <f t="shared" si="51"/>
        <v>9.4087107999722477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9.4087107999722477</v>
      </c>
      <c r="L378">
        <f t="shared" si="49"/>
        <v>-21.501461889251395</v>
      </c>
      <c r="M378">
        <f t="shared" si="50"/>
        <v>462.31286337493015</v>
      </c>
    </row>
    <row r="379" spans="1:13" x14ac:dyDescent="0.25">
      <c r="A379">
        <v>838.34999999998297</v>
      </c>
      <c r="B379">
        <v>231</v>
      </c>
      <c r="C379">
        <f t="shared" si="45"/>
        <v>192.10166137389919</v>
      </c>
      <c r="D379">
        <f t="shared" si="46"/>
        <v>400.25000000001694</v>
      </c>
      <c r="E379">
        <f t="shared" si="47"/>
        <v>38.898338626100809</v>
      </c>
      <c r="F379">
        <f t="shared" si="51"/>
        <v>8.7402148056561195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8.7402148056561195</v>
      </c>
      <c r="L379">
        <f t="shared" si="49"/>
        <v>30.15812382044469</v>
      </c>
      <c r="M379">
        <f t="shared" si="50"/>
        <v>909.51243236927337</v>
      </c>
    </row>
    <row r="380" spans="1:13" x14ac:dyDescent="0.25">
      <c r="A380">
        <v>838.39999999998304</v>
      </c>
      <c r="B380">
        <v>198</v>
      </c>
      <c r="C380">
        <f t="shared" si="45"/>
        <v>192.11057165851926</v>
      </c>
      <c r="D380">
        <f t="shared" si="46"/>
        <v>400.20000000001687</v>
      </c>
      <c r="E380">
        <f t="shared" si="47"/>
        <v>5.8894283414807376</v>
      </c>
      <c r="F380">
        <f t="shared" si="51"/>
        <v>8.0953491820487606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8.0953491820487606</v>
      </c>
      <c r="L380">
        <f t="shared" si="49"/>
        <v>-2.2059208405680231</v>
      </c>
      <c r="M380">
        <f t="shared" si="50"/>
        <v>4.8660867548523337</v>
      </c>
    </row>
    <row r="381" spans="1:13" x14ac:dyDescent="0.25">
      <c r="A381">
        <v>838.44999999998299</v>
      </c>
      <c r="B381">
        <v>197</v>
      </c>
      <c r="C381">
        <f t="shared" si="45"/>
        <v>192.11948194313933</v>
      </c>
      <c r="D381">
        <f t="shared" si="46"/>
        <v>400.15000000001692</v>
      </c>
      <c r="E381">
        <f t="shared" si="47"/>
        <v>4.8805180568606659</v>
      </c>
      <c r="F381">
        <f t="shared" si="51"/>
        <v>7.4760218043525439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7.4760218043525439</v>
      </c>
      <c r="L381">
        <f t="shared" si="49"/>
        <v>-2.5955037474918781</v>
      </c>
      <c r="M381">
        <f t="shared" si="50"/>
        <v>6.736639703244383</v>
      </c>
    </row>
    <row r="382" spans="1:13" x14ac:dyDescent="0.25">
      <c r="A382">
        <v>838.49999999998295</v>
      </c>
      <c r="B382">
        <v>207</v>
      </c>
      <c r="C382">
        <f t="shared" si="45"/>
        <v>192.12839222775938</v>
      </c>
      <c r="D382">
        <f t="shared" si="46"/>
        <v>400.10000000001696</v>
      </c>
      <c r="E382">
        <f t="shared" si="47"/>
        <v>14.871607772240623</v>
      </c>
      <c r="F382">
        <f t="shared" si="51"/>
        <v>6.8837806907245378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6.8837806907245378</v>
      </c>
      <c r="L382">
        <f t="shared" si="49"/>
        <v>7.9878270815160848</v>
      </c>
      <c r="M382">
        <f t="shared" si="50"/>
        <v>63.805381484201774</v>
      </c>
    </row>
    <row r="383" spans="1:13" x14ac:dyDescent="0.25">
      <c r="A383">
        <v>838.54999999998302</v>
      </c>
      <c r="B383">
        <v>177</v>
      </c>
      <c r="C383">
        <f t="shared" si="45"/>
        <v>192.13730251237945</v>
      </c>
      <c r="D383">
        <f t="shared" si="46"/>
        <v>400.05000000001689</v>
      </c>
      <c r="E383">
        <f t="shared" si="47"/>
        <v>-15.137302512379449</v>
      </c>
      <c r="F383">
        <f t="shared" si="51"/>
        <v>6.3198240226923552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6.3198240226923552</v>
      </c>
      <c r="L383">
        <f t="shared" si="49"/>
        <v>-21.457126535071804</v>
      </c>
      <c r="M383">
        <f t="shared" si="50"/>
        <v>460.40827914208256</v>
      </c>
    </row>
    <row r="384" spans="1:13" x14ac:dyDescent="0.25">
      <c r="A384">
        <v>838.59999999998297</v>
      </c>
      <c r="B384">
        <v>183</v>
      </c>
      <c r="C384">
        <f t="shared" si="45"/>
        <v>192.14621279699949</v>
      </c>
      <c r="D384">
        <f t="shared" si="46"/>
        <v>400.00000000001694</v>
      </c>
      <c r="E384">
        <f t="shared" si="47"/>
        <v>-9.1462127969994924</v>
      </c>
      <c r="F384">
        <f t="shared" si="51"/>
        <v>5.7850143193861658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5.7850143193861658</v>
      </c>
      <c r="L384">
        <f t="shared" si="49"/>
        <v>-14.931227116385658</v>
      </c>
      <c r="M384">
        <f t="shared" si="50"/>
        <v>222.94154320109038</v>
      </c>
    </row>
    <row r="385" spans="1:13" x14ac:dyDescent="0.25">
      <c r="A385">
        <v>838.64999999998304</v>
      </c>
      <c r="B385">
        <v>194</v>
      </c>
      <c r="C385">
        <f t="shared" si="45"/>
        <v>192.15512308161956</v>
      </c>
      <c r="D385">
        <f t="shared" si="46"/>
        <v>399.95000000001687</v>
      </c>
      <c r="E385">
        <f t="shared" si="47"/>
        <v>1.8448769183804359</v>
      </c>
      <c r="F385">
        <f t="shared" si="51"/>
        <v>5.2798961974203351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5.2798961974203351</v>
      </c>
      <c r="L385">
        <f t="shared" si="49"/>
        <v>-3.4350192790398992</v>
      </c>
      <c r="M385">
        <f t="shared" si="50"/>
        <v>11.799357447375789</v>
      </c>
    </row>
    <row r="386" spans="1:13" x14ac:dyDescent="0.25">
      <c r="A386">
        <v>838.69999999998299</v>
      </c>
      <c r="B386">
        <v>221</v>
      </c>
      <c r="C386">
        <f t="shared" si="45"/>
        <v>192.16403336623961</v>
      </c>
      <c r="D386">
        <f t="shared" si="46"/>
        <v>399.90000000001692</v>
      </c>
      <c r="E386">
        <f t="shared" si="47"/>
        <v>28.835966633760393</v>
      </c>
      <c r="F386">
        <f t="shared" si="51"/>
        <v>4.8047171233864603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4.8047171233864603</v>
      </c>
      <c r="L386">
        <f t="shared" si="49"/>
        <v>24.031249510373932</v>
      </c>
      <c r="M386">
        <f t="shared" si="50"/>
        <v>577.50095302984732</v>
      </c>
    </row>
    <row r="387" spans="1:13" x14ac:dyDescent="0.25">
      <c r="A387">
        <v>838.74999999998295</v>
      </c>
      <c r="B387">
        <v>180</v>
      </c>
      <c r="C387">
        <f t="shared" si="45"/>
        <v>192.17294365085968</v>
      </c>
      <c r="D387">
        <f t="shared" si="46"/>
        <v>399.85000000001696</v>
      </c>
      <c r="E387">
        <f t="shared" si="47"/>
        <v>-12.172943650859679</v>
      </c>
      <c r="F387">
        <f t="shared" si="51"/>
        <v>4.3594505563080919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4.3594505563080919</v>
      </c>
      <c r="L387">
        <f t="shared" si="49"/>
        <v>-16.532394207167769</v>
      </c>
      <c r="M387">
        <f t="shared" si="50"/>
        <v>273.32005822119442</v>
      </c>
    </row>
    <row r="388" spans="1:13" x14ac:dyDescent="0.25">
      <c r="A388">
        <v>838.79999999998302</v>
      </c>
      <c r="B388">
        <v>199</v>
      </c>
      <c r="C388">
        <f t="shared" si="45"/>
        <v>192.18185393547972</v>
      </c>
      <c r="D388">
        <f t="shared" si="46"/>
        <v>399.80000000001689</v>
      </c>
      <c r="E388">
        <f t="shared" si="47"/>
        <v>6.8181460645202776</v>
      </c>
      <c r="F388">
        <f t="shared" si="51"/>
        <v>3.9438208822632106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3.9438208822632106</v>
      </c>
      <c r="L388">
        <f t="shared" si="49"/>
        <v>2.874325182257067</v>
      </c>
      <c r="M388">
        <f t="shared" si="50"/>
        <v>8.2617452533571214</v>
      </c>
    </row>
    <row r="389" spans="1:13" x14ac:dyDescent="0.25">
      <c r="A389">
        <v>838.84999999998297</v>
      </c>
      <c r="B389">
        <v>204</v>
      </c>
      <c r="C389">
        <f t="shared" si="45"/>
        <v>192.19076422009979</v>
      </c>
      <c r="D389">
        <f t="shared" si="46"/>
        <v>399.75000000001694</v>
      </c>
      <c r="E389">
        <f t="shared" si="47"/>
        <v>11.809235779900206</v>
      </c>
      <c r="F389">
        <f t="shared" si="51"/>
        <v>3.5573295611102216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3.5573295611102216</v>
      </c>
      <c r="L389">
        <f t="shared" si="49"/>
        <v>8.2519062187899834</v>
      </c>
      <c r="M389">
        <f t="shared" si="50"/>
        <v>68.093956243704795</v>
      </c>
    </row>
    <row r="390" spans="1:13" x14ac:dyDescent="0.25">
      <c r="A390">
        <v>838.89999999998304</v>
      </c>
      <c r="B390">
        <v>220</v>
      </c>
      <c r="C390">
        <f t="shared" si="45"/>
        <v>192.19967450471987</v>
      </c>
      <c r="D390">
        <f t="shared" si="46"/>
        <v>399.70000000001687</v>
      </c>
      <c r="E390">
        <f t="shared" si="47"/>
        <v>27.800325495280134</v>
      </c>
      <c r="F390">
        <f t="shared" si="51"/>
        <v>3.199281934418039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3.199281934418039</v>
      </c>
      <c r="L390">
        <f t="shared" si="49"/>
        <v>24.601043560862095</v>
      </c>
      <c r="M390">
        <f t="shared" si="50"/>
        <v>605.2113442834343</v>
      </c>
    </row>
    <row r="391" spans="1:13" x14ac:dyDescent="0.25">
      <c r="A391">
        <v>838.94999999998299</v>
      </c>
      <c r="B391">
        <v>215</v>
      </c>
      <c r="C391">
        <f t="shared" ref="C391:C454" si="52">$P$12*A391+$Q$12</f>
        <v>192.20858478933991</v>
      </c>
      <c r="D391">
        <f t="shared" ref="D391:D454" si="53">$E$2-A391-$N$5</f>
        <v>399.65000000001692</v>
      </c>
      <c r="E391">
        <f t="shared" ref="E391:E454" si="54">B391-C391</f>
        <v>22.791415210660091</v>
      </c>
      <c r="F391">
        <f t="shared" si="51"/>
        <v>2.8688141825063243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2.8688141825063243</v>
      </c>
      <c r="L391">
        <f t="shared" ref="L391:L454" si="56">E391-K391</f>
        <v>19.922601028153768</v>
      </c>
      <c r="M391">
        <f t="shared" ref="M391:M454" si="57">(L391)^2</f>
        <v>396.91003172699357</v>
      </c>
    </row>
    <row r="392" spans="1:13" x14ac:dyDescent="0.25">
      <c r="A392">
        <v>838.99999999998295</v>
      </c>
      <c r="B392">
        <v>208</v>
      </c>
      <c r="C392">
        <f t="shared" si="52"/>
        <v>192.21749507395995</v>
      </c>
      <c r="D392">
        <f t="shared" si="53"/>
        <v>399.60000000001696</v>
      </c>
      <c r="E392">
        <f t="shared" si="54"/>
        <v>15.782504926040048</v>
      </c>
      <c r="F392">
        <f t="shared" si="51"/>
        <v>2.564919964967924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2.564919964967924</v>
      </c>
      <c r="L392">
        <f t="shared" si="56"/>
        <v>13.217584961072124</v>
      </c>
      <c r="M392">
        <f t="shared" si="57"/>
        <v>174.70455220315998</v>
      </c>
    </row>
    <row r="393" spans="1:13" x14ac:dyDescent="0.25">
      <c r="A393">
        <v>839.04999999998302</v>
      </c>
      <c r="B393">
        <v>199</v>
      </c>
      <c r="C393">
        <f t="shared" si="52"/>
        <v>192.22640535858002</v>
      </c>
      <c r="D393">
        <f t="shared" si="53"/>
        <v>399.55000000001689</v>
      </c>
      <c r="E393">
        <f t="shared" si="54"/>
        <v>6.7735946414199759</v>
      </c>
      <c r="F393">
        <f t="shared" si="51"/>
        <v>2.2864763314350034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2.2864763314350034</v>
      </c>
      <c r="L393">
        <f t="shared" si="56"/>
        <v>4.4871183099849725</v>
      </c>
      <c r="M393">
        <f t="shared" si="57"/>
        <v>20.134230727802397</v>
      </c>
    </row>
    <row r="394" spans="1:13" x14ac:dyDescent="0.25">
      <c r="A394">
        <v>839.09999999998297</v>
      </c>
      <c r="B394">
        <v>183</v>
      </c>
      <c r="C394">
        <f t="shared" si="52"/>
        <v>192.23531564320007</v>
      </c>
      <c r="D394">
        <f t="shared" si="53"/>
        <v>399.50000000001694</v>
      </c>
      <c r="E394">
        <f t="shared" si="54"/>
        <v>-9.2353156432000674</v>
      </c>
      <c r="F394">
        <f t="shared" si="51"/>
        <v>2.0322685455990994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2.0322685455990994</v>
      </c>
      <c r="L394">
        <f t="shared" si="56"/>
        <v>-11.267584188799166</v>
      </c>
      <c r="M394">
        <f t="shared" si="57"/>
        <v>126.95845345167696</v>
      </c>
    </row>
    <row r="395" spans="1:13" x14ac:dyDescent="0.25">
      <c r="A395">
        <v>839.14999999998304</v>
      </c>
      <c r="B395">
        <v>164</v>
      </c>
      <c r="C395">
        <f t="shared" si="52"/>
        <v>192.24422592782014</v>
      </c>
      <c r="D395">
        <f t="shared" si="53"/>
        <v>399.45000000001687</v>
      </c>
      <c r="E395">
        <f t="shared" si="54"/>
        <v>-28.244225927820139</v>
      </c>
      <c r="F395">
        <f t="shared" si="51"/>
        <v>1.8010135239103069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1.8010135239103069</v>
      </c>
      <c r="L395">
        <f t="shared" si="56"/>
        <v>-30.045239451730446</v>
      </c>
      <c r="M395">
        <f t="shared" si="57"/>
        <v>902.71641371181965</v>
      </c>
    </row>
    <row r="396" spans="1:13" x14ac:dyDescent="0.25">
      <c r="A396">
        <v>839.19999999998299</v>
      </c>
      <c r="B396">
        <v>210</v>
      </c>
      <c r="C396">
        <f t="shared" si="52"/>
        <v>192.25313621244021</v>
      </c>
      <c r="D396">
        <f t="shared" si="53"/>
        <v>399.40000000001692</v>
      </c>
      <c r="E396">
        <f t="shared" si="54"/>
        <v>17.746863787559789</v>
      </c>
      <c r="F396">
        <f t="shared" si="51"/>
        <v>1.5913816492599924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1.5913816492599924</v>
      </c>
      <c r="L396">
        <f t="shared" si="56"/>
        <v>16.155482138299796</v>
      </c>
      <c r="M396">
        <f t="shared" si="57"/>
        <v>260.99960312092372</v>
      </c>
    </row>
    <row r="397" spans="1:13" x14ac:dyDescent="0.25">
      <c r="A397">
        <v>839.24999999998204</v>
      </c>
      <c r="B397">
        <v>203</v>
      </c>
      <c r="C397">
        <f t="shared" si="52"/>
        <v>192.26204649706008</v>
      </c>
      <c r="D397">
        <f t="shared" si="53"/>
        <v>399.35000000001787</v>
      </c>
      <c r="E397">
        <f t="shared" si="54"/>
        <v>10.737953502939916</v>
      </c>
      <c r="F397">
        <f t="shared" si="51"/>
        <v>1.4020167777156041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1.4020167777156041</v>
      </c>
      <c r="L397">
        <f t="shared" si="56"/>
        <v>9.3359367252243128</v>
      </c>
      <c r="M397">
        <f t="shared" si="57"/>
        <v>87.159714537392063</v>
      </c>
    </row>
    <row r="398" spans="1:13" x14ac:dyDescent="0.25">
      <c r="A398">
        <v>839.29999999998199</v>
      </c>
      <c r="B398">
        <v>187</v>
      </c>
      <c r="C398">
        <f t="shared" si="52"/>
        <v>192.27095678168013</v>
      </c>
      <c r="D398">
        <f t="shared" si="53"/>
        <v>399.30000000001792</v>
      </c>
      <c r="E398">
        <f t="shared" si="54"/>
        <v>-5.2709567816801268</v>
      </c>
      <c r="F398">
        <f t="shared" si="51"/>
        <v>1.2315543117895789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1.2315543117895789</v>
      </c>
      <c r="L398">
        <f t="shared" si="56"/>
        <v>-6.5025110934697059</v>
      </c>
      <c r="M398">
        <f t="shared" si="57"/>
        <v>42.282650520696592</v>
      </c>
    </row>
    <row r="399" spans="1:13" x14ac:dyDescent="0.25">
      <c r="A399">
        <v>839.34999999998195</v>
      </c>
      <c r="B399">
        <v>176</v>
      </c>
      <c r="C399">
        <f t="shared" si="52"/>
        <v>192.2798670663002</v>
      </c>
      <c r="D399">
        <f t="shared" si="53"/>
        <v>399.25000000001796</v>
      </c>
      <c r="E399">
        <f t="shared" si="54"/>
        <v>-16.279867066300199</v>
      </c>
      <c r="F399">
        <f t="shared" si="51"/>
        <v>1.0786372656789296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1.0786372656789296</v>
      </c>
      <c r="L399">
        <f t="shared" si="56"/>
        <v>-17.358504331979127</v>
      </c>
      <c r="M399">
        <f t="shared" si="57"/>
        <v>301.31767264333808</v>
      </c>
    </row>
    <row r="400" spans="1:13" x14ac:dyDescent="0.25">
      <c r="A400">
        <v>839.39999999998201</v>
      </c>
      <c r="B400">
        <v>189</v>
      </c>
      <c r="C400">
        <f t="shared" si="52"/>
        <v>192.28877735092024</v>
      </c>
      <c r="D400">
        <f t="shared" si="53"/>
        <v>399.20000000001789</v>
      </c>
      <c r="E400">
        <f t="shared" si="54"/>
        <v>-3.2887773509202418</v>
      </c>
      <c r="F400">
        <f t="shared" si="51"/>
        <v>0.9419302953266202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0.9419302953266202</v>
      </c>
      <c r="L400">
        <f t="shared" si="56"/>
        <v>-4.230707646246862</v>
      </c>
      <c r="M400">
        <f t="shared" si="57"/>
        <v>17.898887188011663</v>
      </c>
    </row>
    <row r="401" spans="1:13" x14ac:dyDescent="0.25">
      <c r="A401">
        <v>839.44999999998197</v>
      </c>
      <c r="B401">
        <v>201</v>
      </c>
      <c r="C401">
        <f t="shared" si="52"/>
        <v>192.29768763554031</v>
      </c>
      <c r="D401">
        <f t="shared" si="53"/>
        <v>399.15000000001794</v>
      </c>
      <c r="E401">
        <f t="shared" si="54"/>
        <v>8.7023123644596865</v>
      </c>
      <c r="F401">
        <f t="shared" si="51"/>
        <v>0.82013170874993402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0.82013170874993402</v>
      </c>
      <c r="L401">
        <f t="shared" si="56"/>
        <v>7.8821806557097522</v>
      </c>
      <c r="M401">
        <f t="shared" si="57"/>
        <v>62.128771889245023</v>
      </c>
    </row>
    <row r="402" spans="1:13" x14ac:dyDescent="0.25">
      <c r="A402">
        <v>839.49999999998204</v>
      </c>
      <c r="B402">
        <v>182</v>
      </c>
      <c r="C402">
        <f t="shared" si="52"/>
        <v>192.30659792016039</v>
      </c>
      <c r="D402">
        <f t="shared" si="53"/>
        <v>399.10000000001787</v>
      </c>
      <c r="E402">
        <f t="shared" si="54"/>
        <v>-10.306597920160385</v>
      </c>
      <c r="F402">
        <f t="shared" si="51"/>
        <v>0.71198350898236828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0.71198350898236828</v>
      </c>
      <c r="L402">
        <f t="shared" si="56"/>
        <v>-11.018581429142753</v>
      </c>
      <c r="M402">
        <f t="shared" si="57"/>
        <v>121.40913671064955</v>
      </c>
    </row>
    <row r="403" spans="1:13" x14ac:dyDescent="0.25">
      <c r="A403">
        <v>839.54999999998199</v>
      </c>
      <c r="B403">
        <v>199</v>
      </c>
      <c r="C403">
        <f t="shared" si="52"/>
        <v>192.31550820478043</v>
      </c>
      <c r="D403">
        <f t="shared" si="53"/>
        <v>399.05000000001792</v>
      </c>
      <c r="E403">
        <f t="shared" si="54"/>
        <v>6.6844917952195715</v>
      </c>
      <c r="F403">
        <f t="shared" si="51"/>
        <v>0.6162795532603158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0.6162795532603158</v>
      </c>
      <c r="L403">
        <f t="shared" si="56"/>
        <v>6.0682122419592552</v>
      </c>
      <c r="M403">
        <f t="shared" si="57"/>
        <v>36.823199813464171</v>
      </c>
    </row>
    <row r="404" spans="1:13" x14ac:dyDescent="0.25">
      <c r="A404">
        <v>839.59999999998195</v>
      </c>
      <c r="B404">
        <v>196</v>
      </c>
      <c r="C404">
        <f t="shared" si="52"/>
        <v>192.32441848940047</v>
      </c>
      <c r="D404">
        <f t="shared" si="53"/>
        <v>399.00000000001796</v>
      </c>
      <c r="E404">
        <f t="shared" si="54"/>
        <v>3.6755815105995282</v>
      </c>
      <c r="F404">
        <f t="shared" si="51"/>
        <v>0.53187193752617112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0.53187193752617112</v>
      </c>
      <c r="L404">
        <f t="shared" si="56"/>
        <v>3.1437095730733571</v>
      </c>
      <c r="M404">
        <f t="shared" si="57"/>
        <v>9.8829098798330683</v>
      </c>
    </row>
    <row r="405" spans="1:13" x14ac:dyDescent="0.25">
      <c r="A405">
        <v>839.64999999998201</v>
      </c>
      <c r="B405">
        <v>197</v>
      </c>
      <c r="C405">
        <f t="shared" si="52"/>
        <v>192.33332877402054</v>
      </c>
      <c r="D405">
        <f t="shared" si="53"/>
        <v>398.95000000001789</v>
      </c>
      <c r="E405">
        <f t="shared" si="54"/>
        <v>4.6666712259794565</v>
      </c>
      <c r="F405">
        <f t="shared" si="51"/>
        <v>0.45767573511900872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0.45767573511900872</v>
      </c>
      <c r="L405">
        <f t="shared" si="56"/>
        <v>4.2089954908604481</v>
      </c>
      <c r="M405">
        <f t="shared" si="57"/>
        <v>17.715643042083585</v>
      </c>
    </row>
    <row r="406" spans="1:13" x14ac:dyDescent="0.25">
      <c r="A406">
        <v>839.69999999998197</v>
      </c>
      <c r="B406">
        <v>202</v>
      </c>
      <c r="C406">
        <f t="shared" si="52"/>
        <v>192.34223905864059</v>
      </c>
      <c r="D406">
        <f t="shared" si="53"/>
        <v>398.90000000001794</v>
      </c>
      <c r="E406">
        <f t="shared" si="54"/>
        <v>9.6577609413594132</v>
      </c>
      <c r="F406">
        <f t="shared" si="51"/>
        <v>0.39267223287577885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0.39267223287577885</v>
      </c>
      <c r="L406">
        <f t="shared" si="56"/>
        <v>9.2650887084836349</v>
      </c>
      <c r="M406">
        <f t="shared" si="57"/>
        <v>85.841868776070953</v>
      </c>
    </row>
    <row r="407" spans="1:13" x14ac:dyDescent="0.25">
      <c r="A407">
        <v>839.74999999998204</v>
      </c>
      <c r="B407">
        <v>170</v>
      </c>
      <c r="C407">
        <f t="shared" si="52"/>
        <v>192.35114934326066</v>
      </c>
      <c r="D407">
        <f t="shared" si="53"/>
        <v>398.85000000001787</v>
      </c>
      <c r="E407">
        <f t="shared" si="54"/>
        <v>-22.351149343260658</v>
      </c>
      <c r="F407">
        <f t="shared" si="51"/>
        <v>0.33591081717439014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0.33591081717439014</v>
      </c>
      <c r="L407">
        <f t="shared" si="56"/>
        <v>-22.687060160435049</v>
      </c>
      <c r="M407">
        <f t="shared" si="57"/>
        <v>514.70269872319921</v>
      </c>
    </row>
    <row r="408" spans="1:13" x14ac:dyDescent="0.25">
      <c r="A408">
        <v>839.79999999998199</v>
      </c>
      <c r="B408">
        <v>213</v>
      </c>
      <c r="C408">
        <f t="shared" si="52"/>
        <v>192.36005962788073</v>
      </c>
      <c r="D408">
        <f t="shared" si="53"/>
        <v>398.80000000001792</v>
      </c>
      <c r="E408">
        <f t="shared" si="54"/>
        <v>20.63994037211927</v>
      </c>
      <c r="F408">
        <f t="shared" si="51"/>
        <v>0.28650966716211124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0.28650966716211124</v>
      </c>
      <c r="L408">
        <f t="shared" si="56"/>
        <v>20.353430704957159</v>
      </c>
      <c r="M408">
        <f t="shared" si="57"/>
        <v>414.26214146149289</v>
      </c>
    </row>
    <row r="409" spans="1:13" x14ac:dyDescent="0.25">
      <c r="A409">
        <v>839.84999999998195</v>
      </c>
      <c r="B409">
        <v>198</v>
      </c>
      <c r="C409">
        <f t="shared" si="52"/>
        <v>192.36896991250077</v>
      </c>
      <c r="D409">
        <f t="shared" si="53"/>
        <v>398.75000000001796</v>
      </c>
      <c r="E409">
        <f t="shared" si="54"/>
        <v>5.6310300874992265</v>
      </c>
      <c r="F409">
        <f t="shared" si="51"/>
        <v>0.24365541303159388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0.24365541303159388</v>
      </c>
      <c r="L409">
        <f t="shared" si="56"/>
        <v>5.3873746744676323</v>
      </c>
      <c r="M409">
        <f t="shared" si="57"/>
        <v>29.023805883095228</v>
      </c>
    </row>
    <row r="410" spans="1:13" x14ac:dyDescent="0.25">
      <c r="A410">
        <v>839.89999999998201</v>
      </c>
      <c r="B410">
        <v>200</v>
      </c>
      <c r="C410">
        <f t="shared" si="52"/>
        <v>192.37788019712085</v>
      </c>
      <c r="D410">
        <f t="shared" si="53"/>
        <v>398.70000000001789</v>
      </c>
      <c r="E410">
        <f t="shared" si="54"/>
        <v>7.6221198028791548</v>
      </c>
      <c r="F410">
        <f t="shared" si="51"/>
        <v>0.20660191431971925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0.20660191431971925</v>
      </c>
      <c r="L410">
        <f t="shared" si="56"/>
        <v>7.4155178885594353</v>
      </c>
      <c r="M410">
        <f t="shared" si="57"/>
        <v>54.989905555544986</v>
      </c>
    </row>
    <row r="411" spans="1:13" x14ac:dyDescent="0.25">
      <c r="A411">
        <v>839.94999999998197</v>
      </c>
      <c r="B411">
        <v>227</v>
      </c>
      <c r="C411">
        <f t="shared" si="52"/>
        <v>192.38679048174089</v>
      </c>
      <c r="D411">
        <f t="shared" si="53"/>
        <v>398.65000000001794</v>
      </c>
      <c r="E411">
        <f t="shared" si="54"/>
        <v>34.613209518259112</v>
      </c>
      <c r="F411">
        <f t="shared" si="51"/>
        <v>0.17466830735636155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0.17466830735636155</v>
      </c>
      <c r="L411">
        <f t="shared" si="56"/>
        <v>34.438541210902748</v>
      </c>
      <c r="M411">
        <f t="shared" si="57"/>
        <v>1186.0131207350469</v>
      </c>
    </row>
    <row r="412" spans="1:13" x14ac:dyDescent="0.25">
      <c r="A412">
        <v>839.99999999998204</v>
      </c>
      <c r="B412">
        <v>188</v>
      </c>
      <c r="C412">
        <f t="shared" si="52"/>
        <v>192.39570076636096</v>
      </c>
      <c r="D412">
        <f t="shared" si="53"/>
        <v>398.60000000001787</v>
      </c>
      <c r="E412">
        <f t="shared" si="54"/>
        <v>-4.3957007663609602</v>
      </c>
      <c r="F412">
        <f t="shared" si="51"/>
        <v>0.14723646277216293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0.14723646277216293</v>
      </c>
      <c r="L412">
        <f t="shared" si="56"/>
        <v>-4.5429372291331234</v>
      </c>
      <c r="M412">
        <f t="shared" si="57"/>
        <v>20.638278667843739</v>
      </c>
    </row>
    <row r="413" spans="1:13" x14ac:dyDescent="0.25">
      <c r="A413">
        <v>840.04999999998199</v>
      </c>
      <c r="B413">
        <v>219</v>
      </c>
      <c r="C413">
        <f t="shared" si="52"/>
        <v>192.404611050981</v>
      </c>
      <c r="D413">
        <f t="shared" si="53"/>
        <v>398.55000000001792</v>
      </c>
      <c r="E413">
        <f t="shared" si="54"/>
        <v>26.595388949018997</v>
      </c>
      <c r="F413">
        <f t="shared" si="51"/>
        <v>0.12374798393334263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0.12374798393334263</v>
      </c>
      <c r="L413">
        <f t="shared" si="56"/>
        <v>26.471640965085655</v>
      </c>
      <c r="M413">
        <f t="shared" si="57"/>
        <v>700.74777538440094</v>
      </c>
    </row>
    <row r="414" spans="1:13" x14ac:dyDescent="0.25">
      <c r="A414">
        <v>840.09999999998195</v>
      </c>
      <c r="B414">
        <v>212</v>
      </c>
      <c r="C414">
        <f t="shared" si="52"/>
        <v>192.41352133560105</v>
      </c>
      <c r="D414">
        <f t="shared" si="53"/>
        <v>398.50000000001796</v>
      </c>
      <c r="E414">
        <f t="shared" si="54"/>
        <v>19.586478664398953</v>
      </c>
      <c r="F414">
        <f t="shared" si="51"/>
        <v>0.10370086581873465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0.10370086581873465</v>
      </c>
      <c r="L414">
        <f t="shared" si="56"/>
        <v>19.482777798580219</v>
      </c>
      <c r="M414">
        <f t="shared" si="57"/>
        <v>379.57863074885029</v>
      </c>
    </row>
    <row r="415" spans="1:13" x14ac:dyDescent="0.25">
      <c r="A415">
        <v>840.14999999998201</v>
      </c>
      <c r="B415">
        <v>202</v>
      </c>
      <c r="C415">
        <f t="shared" si="52"/>
        <v>192.42243162022112</v>
      </c>
      <c r="D415">
        <f t="shared" si="53"/>
        <v>398.45000000001789</v>
      </c>
      <c r="E415">
        <f t="shared" si="54"/>
        <v>9.5775683797788815</v>
      </c>
      <c r="F415">
        <f t="shared" si="51"/>
        <v>8.6645921679638624E-2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8.6645921679638624E-2</v>
      </c>
      <c r="L415">
        <f t="shared" si="56"/>
        <v>9.4909224580992433</v>
      </c>
      <c r="M415">
        <f t="shared" si="57"/>
        <v>90.077609105652584</v>
      </c>
    </row>
    <row r="416" spans="1:13" x14ac:dyDescent="0.25">
      <c r="A416">
        <v>840.19999999998197</v>
      </c>
      <c r="B416">
        <v>194</v>
      </c>
      <c r="C416">
        <f t="shared" si="52"/>
        <v>192.43134190484119</v>
      </c>
      <c r="D416">
        <f t="shared" si="53"/>
        <v>398.40000000001794</v>
      </c>
      <c r="E416">
        <f t="shared" si="54"/>
        <v>1.5686580951588098</v>
      </c>
      <c r="F416">
        <f t="shared" si="51"/>
        <v>7.2183072236672863E-2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7.2183072236672863E-2</v>
      </c>
      <c r="L416">
        <f t="shared" si="56"/>
        <v>1.4964750229221369</v>
      </c>
      <c r="M416">
        <f t="shared" si="57"/>
        <v>2.2394374942298101</v>
      </c>
    </row>
    <row r="417" spans="1:13" x14ac:dyDescent="0.25">
      <c r="A417">
        <v>840.24999999998204</v>
      </c>
      <c r="B417">
        <v>225</v>
      </c>
      <c r="C417">
        <f t="shared" si="52"/>
        <v>192.44025218946123</v>
      </c>
      <c r="D417">
        <f t="shared" si="53"/>
        <v>398.35000000001787</v>
      </c>
      <c r="E417">
        <f t="shared" si="54"/>
        <v>32.559747810538767</v>
      </c>
      <c r="F417">
        <f t="shared" ref="F417:J467" si="58">F$5*EXP(-(($D417-F$6)^2)/(2*F$7^2))</f>
        <v>5.9957579548265708E-2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5.9957579548265708E-2</v>
      </c>
      <c r="L417">
        <f t="shared" si="56"/>
        <v>32.499790230990499</v>
      </c>
      <c r="M417">
        <f t="shared" si="57"/>
        <v>1056.2363650583854</v>
      </c>
    </row>
    <row r="418" spans="1:13" x14ac:dyDescent="0.25">
      <c r="A418">
        <v>840.29999999998199</v>
      </c>
      <c r="B418">
        <v>188</v>
      </c>
      <c r="C418">
        <f t="shared" si="52"/>
        <v>192.44916247408131</v>
      </c>
      <c r="D418">
        <f t="shared" si="53"/>
        <v>398.30000000001792</v>
      </c>
      <c r="E418">
        <f t="shared" si="54"/>
        <v>-4.4491624740813052</v>
      </c>
      <c r="F418">
        <f t="shared" si="58"/>
        <v>4.9656295341099305E-2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4.9656295341099305E-2</v>
      </c>
      <c r="L418">
        <f t="shared" si="56"/>
        <v>-4.4988187694224049</v>
      </c>
      <c r="M418">
        <f t="shared" si="57"/>
        <v>20.239370320107323</v>
      </c>
    </row>
    <row r="419" spans="1:13" x14ac:dyDescent="0.25">
      <c r="A419">
        <v>840.34999999998104</v>
      </c>
      <c r="B419">
        <v>198</v>
      </c>
      <c r="C419">
        <f t="shared" si="52"/>
        <v>192.45807275870118</v>
      </c>
      <c r="D419">
        <f t="shared" si="53"/>
        <v>398.25000000001887</v>
      </c>
      <c r="E419">
        <f t="shared" si="54"/>
        <v>5.5419272412988221</v>
      </c>
      <c r="F419">
        <f t="shared" si="58"/>
        <v>4.1003981774034748E-2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4.1003981774034748E-2</v>
      </c>
      <c r="L419">
        <f t="shared" si="56"/>
        <v>5.5009232595247877</v>
      </c>
      <c r="M419">
        <f t="shared" si="57"/>
        <v>30.260156707180816</v>
      </c>
    </row>
    <row r="420" spans="1:13" x14ac:dyDescent="0.25">
      <c r="A420">
        <v>840.39999999998099</v>
      </c>
      <c r="B420">
        <v>210</v>
      </c>
      <c r="C420">
        <f t="shared" si="52"/>
        <v>192.46698304332122</v>
      </c>
      <c r="D420">
        <f t="shared" si="53"/>
        <v>398.20000000001892</v>
      </c>
      <c r="E420">
        <f t="shared" si="54"/>
        <v>17.533016956678779</v>
      </c>
      <c r="F420">
        <f t="shared" si="58"/>
        <v>3.3759751516797741E-2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3.3759751516797741E-2</v>
      </c>
      <c r="L420">
        <f t="shared" si="56"/>
        <v>17.499257205161982</v>
      </c>
      <c r="M420">
        <f t="shared" si="57"/>
        <v>306.22400273241351</v>
      </c>
    </row>
    <row r="421" spans="1:13" x14ac:dyDescent="0.25">
      <c r="A421">
        <v>840.44999999998095</v>
      </c>
      <c r="B421">
        <v>166</v>
      </c>
      <c r="C421">
        <f t="shared" si="52"/>
        <v>192.47589332794129</v>
      </c>
      <c r="D421">
        <f t="shared" si="53"/>
        <v>398.15000000001896</v>
      </c>
      <c r="E421">
        <f t="shared" si="54"/>
        <v>-26.475893327941293</v>
      </c>
      <c r="F421">
        <f t="shared" si="58"/>
        <v>2.7713663806989523E-2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2.7713663806989523E-2</v>
      </c>
      <c r="L421">
        <f t="shared" si="56"/>
        <v>-26.503606991748281</v>
      </c>
      <c r="M421">
        <f t="shared" si="57"/>
        <v>702.44118357304842</v>
      </c>
    </row>
    <row r="422" spans="1:13" x14ac:dyDescent="0.25">
      <c r="A422">
        <v>840.49999999998101</v>
      </c>
      <c r="B422">
        <v>204</v>
      </c>
      <c r="C422">
        <f t="shared" si="52"/>
        <v>192.48480361256136</v>
      </c>
      <c r="D422">
        <f t="shared" si="53"/>
        <v>398.10000000001889</v>
      </c>
      <c r="E422">
        <f t="shared" si="54"/>
        <v>11.515196387438635</v>
      </c>
      <c r="F422">
        <f t="shared" si="58"/>
        <v>2.2683503893516466E-2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2.2683503893516466E-2</v>
      </c>
      <c r="L422">
        <f t="shared" si="56"/>
        <v>11.492512883545119</v>
      </c>
      <c r="M422">
        <f t="shared" si="57"/>
        <v>132.07785237845056</v>
      </c>
    </row>
    <row r="423" spans="1:13" x14ac:dyDescent="0.25">
      <c r="A423">
        <v>840.54999999998097</v>
      </c>
      <c r="B423">
        <v>194</v>
      </c>
      <c r="C423">
        <f t="shared" si="52"/>
        <v>192.49371389718141</v>
      </c>
      <c r="D423">
        <f t="shared" si="53"/>
        <v>398.05000000001894</v>
      </c>
      <c r="E423">
        <f t="shared" si="54"/>
        <v>1.5062861028185921</v>
      </c>
      <c r="F423">
        <f t="shared" si="58"/>
        <v>1.851176505307044E-2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1.851176505307044E-2</v>
      </c>
      <c r="L423">
        <f t="shared" si="56"/>
        <v>1.4877743377655217</v>
      </c>
      <c r="M423">
        <f t="shared" si="57"/>
        <v>2.2134724801136367</v>
      </c>
    </row>
    <row r="424" spans="1:13" x14ac:dyDescent="0.25">
      <c r="A424">
        <v>840.59999999998104</v>
      </c>
      <c r="B424">
        <v>203</v>
      </c>
      <c r="C424">
        <f t="shared" si="52"/>
        <v>192.50262418180148</v>
      </c>
      <c r="D424">
        <f t="shared" si="53"/>
        <v>398.00000000001887</v>
      </c>
      <c r="E424">
        <f t="shared" si="54"/>
        <v>10.49737581819852</v>
      </c>
      <c r="F424">
        <f t="shared" si="58"/>
        <v>1.506284517769836E-2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1.506284517769836E-2</v>
      </c>
      <c r="L424">
        <f t="shared" si="56"/>
        <v>10.482312973020822</v>
      </c>
      <c r="M424">
        <f t="shared" si="57"/>
        <v>109.87888526436062</v>
      </c>
    </row>
    <row r="425" spans="1:13" x14ac:dyDescent="0.25">
      <c r="A425">
        <v>840.64999999998099</v>
      </c>
      <c r="B425">
        <v>167</v>
      </c>
      <c r="C425">
        <f t="shared" si="52"/>
        <v>192.51153446642152</v>
      </c>
      <c r="D425">
        <f t="shared" si="53"/>
        <v>397.95000000001892</v>
      </c>
      <c r="E425">
        <f t="shared" si="54"/>
        <v>-25.511534466421523</v>
      </c>
      <c r="F425">
        <f t="shared" si="58"/>
        <v>1.2220463777185712E-2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1.2220463777185712E-2</v>
      </c>
      <c r="L425">
        <f t="shared" si="56"/>
        <v>-25.523754930198709</v>
      </c>
      <c r="M425">
        <f t="shared" si="57"/>
        <v>651.46206573684287</v>
      </c>
    </row>
    <row r="426" spans="1:13" x14ac:dyDescent="0.25">
      <c r="A426">
        <v>840.69999999998095</v>
      </c>
      <c r="B426">
        <v>222</v>
      </c>
      <c r="C426">
        <f t="shared" si="52"/>
        <v>192.52044475104157</v>
      </c>
      <c r="D426">
        <f t="shared" si="53"/>
        <v>397.90000000001896</v>
      </c>
      <c r="E426">
        <f t="shared" si="54"/>
        <v>29.479555248958434</v>
      </c>
      <c r="F426">
        <f t="shared" si="58"/>
        <v>9.8853000744592474E-3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9.8853000744592474E-3</v>
      </c>
      <c r="L426">
        <f t="shared" si="56"/>
        <v>29.469669948883976</v>
      </c>
      <c r="M426">
        <f t="shared" si="57"/>
        <v>868.46144689615528</v>
      </c>
    </row>
    <row r="427" spans="1:13" x14ac:dyDescent="0.25">
      <c r="A427">
        <v>840.74999999998101</v>
      </c>
      <c r="B427">
        <v>193</v>
      </c>
      <c r="C427">
        <f t="shared" si="52"/>
        <v>192.52935503566164</v>
      </c>
      <c r="D427">
        <f t="shared" si="53"/>
        <v>397.85000000001889</v>
      </c>
      <c r="E427">
        <f t="shared" si="54"/>
        <v>0.47064496433836212</v>
      </c>
      <c r="F427">
        <f t="shared" si="58"/>
        <v>7.9728486417166237E-3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7.9728486417166237E-3</v>
      </c>
      <c r="L427">
        <f t="shared" si="56"/>
        <v>0.46267211569664551</v>
      </c>
      <c r="M427">
        <f t="shared" si="57"/>
        <v>0.21406548664321012</v>
      </c>
    </row>
    <row r="428" spans="1:13" x14ac:dyDescent="0.25">
      <c r="A428">
        <v>840.79999999998097</v>
      </c>
      <c r="B428">
        <v>170</v>
      </c>
      <c r="C428">
        <f t="shared" si="52"/>
        <v>192.53826532028171</v>
      </c>
      <c r="D428">
        <f t="shared" si="53"/>
        <v>397.80000000001894</v>
      </c>
      <c r="E428">
        <f t="shared" si="54"/>
        <v>-22.53826532028171</v>
      </c>
      <c r="F428">
        <f t="shared" si="58"/>
        <v>6.4114856558384146E-3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6.4114856558384146E-3</v>
      </c>
      <c r="L428">
        <f t="shared" si="56"/>
        <v>-22.544676805937549</v>
      </c>
      <c r="M428">
        <f t="shared" si="57"/>
        <v>508.26245228417849</v>
      </c>
    </row>
    <row r="429" spans="1:13" x14ac:dyDescent="0.25">
      <c r="A429">
        <v>840.84999999998104</v>
      </c>
      <c r="B429">
        <v>185</v>
      </c>
      <c r="C429">
        <f t="shared" si="52"/>
        <v>192.54717560490175</v>
      </c>
      <c r="D429">
        <f t="shared" si="53"/>
        <v>397.75000000001887</v>
      </c>
      <c r="E429">
        <f t="shared" si="54"/>
        <v>-7.5471756049017529</v>
      </c>
      <c r="F429">
        <f t="shared" si="58"/>
        <v>5.1407362640008098E-3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5.1407362640008098E-3</v>
      </c>
      <c r="L429">
        <f t="shared" si="56"/>
        <v>-7.5523163411657537</v>
      </c>
      <c r="M429">
        <f t="shared" si="57"/>
        <v>57.037482117039275</v>
      </c>
    </row>
    <row r="430" spans="1:13" x14ac:dyDescent="0.25">
      <c r="A430">
        <v>840.89999999998099</v>
      </c>
      <c r="B430">
        <v>194</v>
      </c>
      <c r="C430">
        <f t="shared" si="52"/>
        <v>192.55608588952182</v>
      </c>
      <c r="D430">
        <f t="shared" si="53"/>
        <v>397.70000000001892</v>
      </c>
      <c r="E430">
        <f t="shared" si="54"/>
        <v>1.4439141104781754</v>
      </c>
      <c r="F430">
        <f t="shared" si="58"/>
        <v>4.1097316573922025E-3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4.1097316573922025E-3</v>
      </c>
      <c r="L430">
        <f t="shared" si="56"/>
        <v>1.4398043788207833</v>
      </c>
      <c r="M430">
        <f t="shared" si="57"/>
        <v>2.0730366492715016</v>
      </c>
    </row>
    <row r="431" spans="1:13" x14ac:dyDescent="0.25">
      <c r="A431">
        <v>840.94999999998095</v>
      </c>
      <c r="B431">
        <v>199</v>
      </c>
      <c r="C431">
        <f t="shared" si="52"/>
        <v>192.56499617414187</v>
      </c>
      <c r="D431">
        <f t="shared" si="53"/>
        <v>397.65000000001896</v>
      </c>
      <c r="E431">
        <f t="shared" si="54"/>
        <v>6.4350038258581321</v>
      </c>
      <c r="F431">
        <f t="shared" si="58"/>
        <v>3.2758431638917466E-3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3.2758431638917466E-3</v>
      </c>
      <c r="L431">
        <f t="shared" si="56"/>
        <v>6.4317279826942402</v>
      </c>
      <c r="M431">
        <f t="shared" si="57"/>
        <v>41.367124843372117</v>
      </c>
    </row>
    <row r="432" spans="1:13" x14ac:dyDescent="0.25">
      <c r="A432">
        <v>840.99999999998101</v>
      </c>
      <c r="B432">
        <v>193</v>
      </c>
      <c r="C432">
        <f t="shared" si="52"/>
        <v>192.57390645876194</v>
      </c>
      <c r="D432">
        <f t="shared" si="53"/>
        <v>397.60000000001889</v>
      </c>
      <c r="E432">
        <f t="shared" si="54"/>
        <v>0.42609354123806042</v>
      </c>
      <c r="F432">
        <f t="shared" si="58"/>
        <v>2.6034799029385019E-3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2.6034799029385019E-3</v>
      </c>
      <c r="L432">
        <f t="shared" si="56"/>
        <v>0.4234900613351219</v>
      </c>
      <c r="M432">
        <f t="shared" si="57"/>
        <v>0.17934383204962531</v>
      </c>
    </row>
    <row r="433" spans="1:13" x14ac:dyDescent="0.25">
      <c r="A433">
        <v>841.04999999998097</v>
      </c>
      <c r="B433">
        <v>181</v>
      </c>
      <c r="C433">
        <f t="shared" si="52"/>
        <v>192.58281674338198</v>
      </c>
      <c r="D433">
        <f t="shared" si="53"/>
        <v>397.55000000001894</v>
      </c>
      <c r="E433">
        <f t="shared" si="54"/>
        <v>-11.582816743381983</v>
      </c>
      <c r="F433">
        <f t="shared" si="58"/>
        <v>2.0630362130264219E-3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2.0630362130264219E-3</v>
      </c>
      <c r="L433">
        <f t="shared" si="56"/>
        <v>-11.58487977959501</v>
      </c>
      <c r="M433">
        <f t="shared" si="57"/>
        <v>134.20943950766932</v>
      </c>
    </row>
    <row r="434" spans="1:13" x14ac:dyDescent="0.25">
      <c r="A434">
        <v>841.09999999998104</v>
      </c>
      <c r="B434">
        <v>206</v>
      </c>
      <c r="C434">
        <f t="shared" si="52"/>
        <v>192.59172702800205</v>
      </c>
      <c r="D434">
        <f t="shared" si="53"/>
        <v>397.50000000001887</v>
      </c>
      <c r="E434">
        <f t="shared" si="54"/>
        <v>13.408272971997945</v>
      </c>
      <c r="F434">
        <f t="shared" si="58"/>
        <v>1.629975086059677E-3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1.629975086059677E-3</v>
      </c>
      <c r="L434">
        <f t="shared" si="56"/>
        <v>13.406642996911886</v>
      </c>
      <c r="M434">
        <f t="shared" si="57"/>
        <v>179.73807644664652</v>
      </c>
    </row>
    <row r="435" spans="1:13" x14ac:dyDescent="0.25">
      <c r="A435">
        <v>841.14999999998099</v>
      </c>
      <c r="B435">
        <v>207</v>
      </c>
      <c r="C435">
        <f t="shared" si="52"/>
        <v>192.6006373126221</v>
      </c>
      <c r="D435">
        <f t="shared" si="53"/>
        <v>397.45000000001892</v>
      </c>
      <c r="E435">
        <f t="shared" si="54"/>
        <v>14.399362687377902</v>
      </c>
      <c r="F435">
        <f t="shared" si="58"/>
        <v>1.2840341507098663E-3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1.2840341507098663E-3</v>
      </c>
      <c r="L435">
        <f t="shared" si="56"/>
        <v>14.398078653227193</v>
      </c>
      <c r="M435">
        <f t="shared" si="57"/>
        <v>207.30466890451657</v>
      </c>
    </row>
    <row r="436" spans="1:13" x14ac:dyDescent="0.25">
      <c r="A436">
        <v>841.19999999998095</v>
      </c>
      <c r="B436">
        <v>184</v>
      </c>
      <c r="C436">
        <f t="shared" si="52"/>
        <v>192.60954759724217</v>
      </c>
      <c r="D436">
        <f t="shared" si="53"/>
        <v>397.40000000001896</v>
      </c>
      <c r="E436">
        <f t="shared" si="54"/>
        <v>-8.6095475972421696</v>
      </c>
      <c r="F436">
        <f t="shared" si="58"/>
        <v>1.0085412736976762E-3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1.0085412736976762E-3</v>
      </c>
      <c r="L436">
        <f t="shared" si="56"/>
        <v>-8.610556138515868</v>
      </c>
      <c r="M436">
        <f t="shared" si="57"/>
        <v>74.1416770145333</v>
      </c>
    </row>
    <row r="437" spans="1:13" x14ac:dyDescent="0.25">
      <c r="A437">
        <v>841.24999999998101</v>
      </c>
      <c r="B437">
        <v>185</v>
      </c>
      <c r="C437">
        <f t="shared" si="52"/>
        <v>192.61845788186224</v>
      </c>
      <c r="D437">
        <f t="shared" si="53"/>
        <v>397.35000000001889</v>
      </c>
      <c r="E437">
        <f t="shared" si="54"/>
        <v>-7.6184578818622413</v>
      </c>
      <c r="F437">
        <f t="shared" si="58"/>
        <v>7.8982753629862335E-4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7.8982753629862335E-4</v>
      </c>
      <c r="L437">
        <f t="shared" si="56"/>
        <v>-7.6192477093985396</v>
      </c>
      <c r="M437">
        <f t="shared" si="57"/>
        <v>58.052935657174892</v>
      </c>
    </row>
    <row r="438" spans="1:13" x14ac:dyDescent="0.25">
      <c r="A438">
        <v>841.29999999998097</v>
      </c>
      <c r="B438">
        <v>177</v>
      </c>
      <c r="C438">
        <f t="shared" si="52"/>
        <v>192.62736816648228</v>
      </c>
      <c r="D438">
        <f t="shared" si="53"/>
        <v>397.30000000001894</v>
      </c>
      <c r="E438">
        <f t="shared" si="54"/>
        <v>-15.627368166482285</v>
      </c>
      <c r="F438">
        <f t="shared" si="58"/>
        <v>6.1672614327356592E-4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6.1672614327356592E-4</v>
      </c>
      <c r="L438">
        <f t="shared" si="56"/>
        <v>-15.627984892625559</v>
      </c>
      <c r="M438">
        <f t="shared" si="57"/>
        <v>244.2339118041327</v>
      </c>
    </row>
    <row r="439" spans="1:13" x14ac:dyDescent="0.25">
      <c r="A439">
        <v>841.34999999998104</v>
      </c>
      <c r="B439">
        <v>177</v>
      </c>
      <c r="C439">
        <f t="shared" si="52"/>
        <v>192.63627845110236</v>
      </c>
      <c r="D439">
        <f t="shared" si="53"/>
        <v>397.25000000001887</v>
      </c>
      <c r="E439">
        <f t="shared" si="54"/>
        <v>-15.636278451102356</v>
      </c>
      <c r="F439">
        <f t="shared" si="58"/>
        <v>4.8014669071129885E-4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4.8014669071129885E-4</v>
      </c>
      <c r="L439">
        <f t="shared" si="56"/>
        <v>-15.636758597793067</v>
      </c>
      <c r="M439">
        <f t="shared" si="57"/>
        <v>244.50821944565541</v>
      </c>
    </row>
    <row r="440" spans="1:13" x14ac:dyDescent="0.25">
      <c r="A440">
        <v>841.39999999998099</v>
      </c>
      <c r="B440">
        <v>169</v>
      </c>
      <c r="C440">
        <f t="shared" si="52"/>
        <v>192.6451887357224</v>
      </c>
      <c r="D440">
        <f t="shared" si="53"/>
        <v>397.20000000001892</v>
      </c>
      <c r="E440">
        <f t="shared" si="54"/>
        <v>-23.6451887357224</v>
      </c>
      <c r="F440">
        <f t="shared" si="58"/>
        <v>3.7271512273372447E-4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3.7271512273372447E-4</v>
      </c>
      <c r="L440">
        <f t="shared" si="56"/>
        <v>-23.645561450845133</v>
      </c>
      <c r="M440">
        <f t="shared" si="57"/>
        <v>559.11257632569334</v>
      </c>
    </row>
    <row r="441" spans="1:13" x14ac:dyDescent="0.25">
      <c r="A441">
        <v>841.44999999998004</v>
      </c>
      <c r="B441">
        <v>198</v>
      </c>
      <c r="C441">
        <f t="shared" si="52"/>
        <v>192.65409902034227</v>
      </c>
      <c r="D441">
        <f t="shared" si="53"/>
        <v>397.15000000001987</v>
      </c>
      <c r="E441">
        <f t="shared" si="54"/>
        <v>5.3459009796577277</v>
      </c>
      <c r="F441">
        <f t="shared" si="58"/>
        <v>2.884706161069854E-4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2.884706161069854E-4</v>
      </c>
      <c r="L441">
        <f t="shared" si="56"/>
        <v>5.3456125090416204</v>
      </c>
      <c r="M441">
        <f t="shared" si="57"/>
        <v>28.57557309682225</v>
      </c>
    </row>
    <row r="442" spans="1:13" x14ac:dyDescent="0.25">
      <c r="A442">
        <v>841.49999999997999</v>
      </c>
      <c r="B442">
        <v>203</v>
      </c>
      <c r="C442">
        <f t="shared" si="52"/>
        <v>192.66300930496234</v>
      </c>
      <c r="D442">
        <f t="shared" si="53"/>
        <v>397.10000000001992</v>
      </c>
      <c r="E442">
        <f t="shared" si="54"/>
        <v>10.336990695037656</v>
      </c>
      <c r="F442">
        <f t="shared" si="58"/>
        <v>2.226115240978684E-4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2.226115240978684E-4</v>
      </c>
      <c r="L442">
        <f t="shared" si="56"/>
        <v>10.336768083513558</v>
      </c>
      <c r="M442">
        <f t="shared" si="57"/>
        <v>106.84877441234455</v>
      </c>
    </row>
    <row r="443" spans="1:13" x14ac:dyDescent="0.25">
      <c r="A443">
        <v>841.54999999997995</v>
      </c>
      <c r="B443">
        <v>183</v>
      </c>
      <c r="C443">
        <f t="shared" si="52"/>
        <v>192.67191958958239</v>
      </c>
      <c r="D443">
        <f t="shared" si="53"/>
        <v>397.05000000001996</v>
      </c>
      <c r="E443">
        <f t="shared" si="54"/>
        <v>-9.6719195895823873</v>
      </c>
      <c r="F443">
        <f t="shared" si="58"/>
        <v>1.7128336924819327E-4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1.7128336924819327E-4</v>
      </c>
      <c r="L443">
        <f t="shared" si="56"/>
        <v>-9.6720908729516353</v>
      </c>
      <c r="M443">
        <f t="shared" si="57"/>
        <v>93.549341854634321</v>
      </c>
    </row>
    <row r="444" spans="1:13" x14ac:dyDescent="0.25">
      <c r="A444">
        <v>841.59999999998001</v>
      </c>
      <c r="B444">
        <v>210</v>
      </c>
      <c r="C444">
        <f t="shared" si="52"/>
        <v>192.68082987420246</v>
      </c>
      <c r="D444">
        <f t="shared" si="53"/>
        <v>397.0000000000199</v>
      </c>
      <c r="E444">
        <f t="shared" si="54"/>
        <v>17.319170125797541</v>
      </c>
      <c r="F444">
        <f t="shared" si="58"/>
        <v>1.3140268657708961E-4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1.3140268657708961E-4</v>
      </c>
      <c r="L444">
        <f t="shared" si="56"/>
        <v>17.319038723110964</v>
      </c>
      <c r="M444">
        <f t="shared" si="57"/>
        <v>299.94910229261706</v>
      </c>
    </row>
    <row r="445" spans="1:13" x14ac:dyDescent="0.25">
      <c r="A445">
        <v>841.64999999997997</v>
      </c>
      <c r="B445">
        <v>193</v>
      </c>
      <c r="C445">
        <f t="shared" si="52"/>
        <v>192.6897401588225</v>
      </c>
      <c r="D445">
        <f t="shared" si="53"/>
        <v>396.95000000001994</v>
      </c>
      <c r="E445">
        <f t="shared" si="54"/>
        <v>0.31025984117749772</v>
      </c>
      <c r="F445">
        <f t="shared" si="58"/>
        <v>1.0051127573587126E-4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1.0051127573587126E-4</v>
      </c>
      <c r="L445">
        <f t="shared" si="56"/>
        <v>0.31015932990176187</v>
      </c>
      <c r="M445">
        <f t="shared" si="57"/>
        <v>9.6198809925109957E-2</v>
      </c>
    </row>
    <row r="446" spans="1:13" x14ac:dyDescent="0.25">
      <c r="A446">
        <v>841.69999999998004</v>
      </c>
      <c r="B446">
        <v>214</v>
      </c>
      <c r="C446">
        <f t="shared" si="52"/>
        <v>192.69865044344257</v>
      </c>
      <c r="D446">
        <f t="shared" si="53"/>
        <v>396.90000000001987</v>
      </c>
      <c r="E446">
        <f t="shared" si="54"/>
        <v>21.301349556557426</v>
      </c>
      <c r="F446">
        <f t="shared" si="58"/>
        <v>7.6656117497505207E-5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7.6656117497505207E-5</v>
      </c>
      <c r="L446">
        <f t="shared" si="56"/>
        <v>21.30127290043993</v>
      </c>
      <c r="M446">
        <f t="shared" si="57"/>
        <v>453.74422717901655</v>
      </c>
    </row>
    <row r="447" spans="1:13" x14ac:dyDescent="0.25">
      <c r="A447">
        <v>841.74999999997999</v>
      </c>
      <c r="B447">
        <v>167</v>
      </c>
      <c r="C447">
        <f t="shared" si="52"/>
        <v>192.70756072806262</v>
      </c>
      <c r="D447">
        <f t="shared" si="53"/>
        <v>396.85000000001992</v>
      </c>
      <c r="E447">
        <f t="shared" si="54"/>
        <v>-25.707560728062617</v>
      </c>
      <c r="F447">
        <f t="shared" si="58"/>
        <v>5.8290844372741796E-5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5.8290844372741796E-5</v>
      </c>
      <c r="L447">
        <f t="shared" si="56"/>
        <v>-25.707619018906989</v>
      </c>
      <c r="M447">
        <f t="shared" si="57"/>
        <v>660.8816756212683</v>
      </c>
    </row>
    <row r="448" spans="1:13" x14ac:dyDescent="0.25">
      <c r="A448">
        <v>841.79999999997995</v>
      </c>
      <c r="B448">
        <v>208</v>
      </c>
      <c r="C448">
        <f t="shared" si="52"/>
        <v>192.71647101268269</v>
      </c>
      <c r="D448">
        <f t="shared" si="53"/>
        <v>396.80000000001996</v>
      </c>
      <c r="E448">
        <f t="shared" si="54"/>
        <v>15.283528987317311</v>
      </c>
      <c r="F448">
        <f t="shared" si="58"/>
        <v>4.4195226778643308E-5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4.4195226778643308E-5</v>
      </c>
      <c r="L448">
        <f t="shared" si="56"/>
        <v>15.283484792090533</v>
      </c>
      <c r="M448">
        <f t="shared" si="57"/>
        <v>233.5849073900626</v>
      </c>
    </row>
    <row r="449" spans="1:13" x14ac:dyDescent="0.25">
      <c r="A449">
        <v>841.84999999998001</v>
      </c>
      <c r="B449">
        <v>202</v>
      </c>
      <c r="C449">
        <f t="shared" si="52"/>
        <v>192.72538129730273</v>
      </c>
      <c r="D449">
        <f t="shared" si="53"/>
        <v>396.7500000000199</v>
      </c>
      <c r="E449">
        <f t="shared" si="54"/>
        <v>9.2746187026972677</v>
      </c>
      <c r="F449">
        <f t="shared" si="58"/>
        <v>3.3409646490392549E-5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3.3409646490392549E-5</v>
      </c>
      <c r="L449">
        <f t="shared" si="56"/>
        <v>9.2745852930507766</v>
      </c>
      <c r="M449">
        <f t="shared" si="57"/>
        <v>86.017932358073764</v>
      </c>
    </row>
    <row r="450" spans="1:13" x14ac:dyDescent="0.25">
      <c r="A450">
        <v>841.89999999997997</v>
      </c>
      <c r="B450">
        <v>212</v>
      </c>
      <c r="C450">
        <f t="shared" si="52"/>
        <v>192.7342915819228</v>
      </c>
      <c r="D450">
        <f t="shared" si="53"/>
        <v>396.70000000001994</v>
      </c>
      <c r="E450">
        <f t="shared" si="54"/>
        <v>19.265708418077196</v>
      </c>
      <c r="F450">
        <f t="shared" si="58"/>
        <v>2.51819807287801E-5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2.51819807287801E-5</v>
      </c>
      <c r="L450">
        <f t="shared" si="56"/>
        <v>19.265683236096468</v>
      </c>
      <c r="M450">
        <f t="shared" si="57"/>
        <v>371.16655055360849</v>
      </c>
    </row>
    <row r="451" spans="1:13" x14ac:dyDescent="0.25">
      <c r="A451">
        <v>841.94999999998004</v>
      </c>
      <c r="B451">
        <v>195</v>
      </c>
      <c r="C451">
        <f t="shared" si="52"/>
        <v>192.74320186654288</v>
      </c>
      <c r="D451">
        <f t="shared" si="53"/>
        <v>396.65000000001987</v>
      </c>
      <c r="E451">
        <f t="shared" si="54"/>
        <v>2.2567981334571243</v>
      </c>
      <c r="F451">
        <f t="shared" si="58"/>
        <v>1.8924716719792707E-5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1.8924716719792707E-5</v>
      </c>
      <c r="L451">
        <f t="shared" si="56"/>
        <v>2.2567792087404044</v>
      </c>
      <c r="M451">
        <f t="shared" si="57"/>
        <v>5.0930523970029657</v>
      </c>
    </row>
    <row r="452" spans="1:13" x14ac:dyDescent="0.25">
      <c r="A452">
        <v>841.99999999997999</v>
      </c>
      <c r="B452">
        <v>180</v>
      </c>
      <c r="C452">
        <f t="shared" si="52"/>
        <v>192.75211215116292</v>
      </c>
      <c r="D452">
        <f t="shared" si="53"/>
        <v>396.60000000001992</v>
      </c>
      <c r="E452">
        <f t="shared" si="54"/>
        <v>-12.752112151162919</v>
      </c>
      <c r="F452">
        <f t="shared" si="58"/>
        <v>1.4180462009996216E-5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1.4180462009996216E-5</v>
      </c>
      <c r="L452">
        <f t="shared" si="56"/>
        <v>-12.752126331624929</v>
      </c>
      <c r="M452">
        <f t="shared" si="57"/>
        <v>162.61672597772187</v>
      </c>
    </row>
    <row r="453" spans="1:13" x14ac:dyDescent="0.25">
      <c r="A453">
        <v>842.04999999997995</v>
      </c>
      <c r="B453">
        <v>202</v>
      </c>
      <c r="C453">
        <f t="shared" si="52"/>
        <v>192.76102243578296</v>
      </c>
      <c r="D453">
        <f t="shared" si="53"/>
        <v>396.55000000001996</v>
      </c>
      <c r="E453">
        <f t="shared" si="54"/>
        <v>9.2389775642170378</v>
      </c>
      <c r="F453">
        <f t="shared" si="58"/>
        <v>1.0594314650628493E-5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1.0594314650628493E-5</v>
      </c>
      <c r="L453">
        <f t="shared" si="56"/>
        <v>9.2389669699023873</v>
      </c>
      <c r="M453">
        <f t="shared" si="57"/>
        <v>85.358510670947297</v>
      </c>
    </row>
    <row r="454" spans="1:13" x14ac:dyDescent="0.25">
      <c r="A454">
        <v>842.09999999998001</v>
      </c>
      <c r="B454">
        <v>192</v>
      </c>
      <c r="C454">
        <f t="shared" si="52"/>
        <v>192.76993272040303</v>
      </c>
      <c r="D454">
        <f t="shared" si="53"/>
        <v>396.5000000000199</v>
      </c>
      <c r="E454">
        <f t="shared" si="54"/>
        <v>-0.76993272040303395</v>
      </c>
      <c r="F454">
        <f t="shared" si="58"/>
        <v>7.8918141131400944E-6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7.8918141131400944E-6</v>
      </c>
      <c r="L454">
        <f t="shared" si="56"/>
        <v>-0.76994061221714705</v>
      </c>
      <c r="M454">
        <f t="shared" si="57"/>
        <v>0.59280854634131519</v>
      </c>
    </row>
    <row r="455" spans="1:13" x14ac:dyDescent="0.25">
      <c r="A455">
        <v>842.14999999997997</v>
      </c>
      <c r="B455">
        <v>186</v>
      </c>
      <c r="C455">
        <f t="shared" ref="C455:C512" si="59">$P$12*A455+$Q$12</f>
        <v>192.77884300502308</v>
      </c>
      <c r="D455">
        <f t="shared" ref="D455:D512" si="60">$E$2-A455-$N$5</f>
        <v>396.45000000001994</v>
      </c>
      <c r="E455">
        <f t="shared" ref="E455:E512" si="61">B455-C455</f>
        <v>-6.7788430050230772</v>
      </c>
      <c r="F455">
        <f t="shared" si="58"/>
        <v>5.8614129600217822E-6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5.8614129600217822E-6</v>
      </c>
      <c r="L455">
        <f t="shared" ref="L455:L512" si="63">E455-K455</f>
        <v>-6.7788488664360376</v>
      </c>
      <c r="M455">
        <f t="shared" ref="M455:M512" si="64">(L455)^2</f>
        <v>45.952791953981155</v>
      </c>
    </row>
    <row r="456" spans="1:13" x14ac:dyDescent="0.25">
      <c r="A456">
        <v>842.19999999998004</v>
      </c>
      <c r="B456">
        <v>199</v>
      </c>
      <c r="C456">
        <f t="shared" si="59"/>
        <v>192.78775328964315</v>
      </c>
      <c r="D456">
        <f t="shared" si="60"/>
        <v>396.40000000001987</v>
      </c>
      <c r="E456">
        <f t="shared" si="61"/>
        <v>6.2122467103568511</v>
      </c>
      <c r="F456">
        <f t="shared" si="58"/>
        <v>4.3405952075816284E-6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4.3405952075816284E-6</v>
      </c>
      <c r="L456">
        <f t="shared" si="63"/>
        <v>6.2122423697616433</v>
      </c>
      <c r="M456">
        <f t="shared" si="64"/>
        <v>38.591955260661756</v>
      </c>
    </row>
    <row r="457" spans="1:13" x14ac:dyDescent="0.25">
      <c r="A457">
        <v>842.24999999997999</v>
      </c>
      <c r="B457">
        <v>178</v>
      </c>
      <c r="C457">
        <f t="shared" si="59"/>
        <v>192.79666357426322</v>
      </c>
      <c r="D457">
        <f t="shared" si="60"/>
        <v>396.35000000001992</v>
      </c>
      <c r="E457">
        <f t="shared" si="61"/>
        <v>-14.796663574263221</v>
      </c>
      <c r="F457">
        <f t="shared" si="58"/>
        <v>3.204924079802796E-6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3.204924079802796E-6</v>
      </c>
      <c r="L457">
        <f t="shared" si="63"/>
        <v>-14.7966667791873</v>
      </c>
      <c r="M457">
        <f t="shared" si="64"/>
        <v>218.94134777430506</v>
      </c>
    </row>
    <row r="458" spans="1:13" x14ac:dyDescent="0.25">
      <c r="A458">
        <v>842.29999999997995</v>
      </c>
      <c r="B458">
        <v>185</v>
      </c>
      <c r="C458">
        <f t="shared" si="59"/>
        <v>192.80557385888326</v>
      </c>
      <c r="D458">
        <f t="shared" si="60"/>
        <v>396.30000000001996</v>
      </c>
      <c r="E458">
        <f t="shared" si="61"/>
        <v>-7.8055738588832639</v>
      </c>
      <c r="F458">
        <f t="shared" si="58"/>
        <v>2.3594332695345901E-6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2.3594332695345901E-6</v>
      </c>
      <c r="L458">
        <f t="shared" si="63"/>
        <v>-7.8055762183165331</v>
      </c>
      <c r="M458">
        <f t="shared" si="64"/>
        <v>60.927020099948628</v>
      </c>
    </row>
    <row r="459" spans="1:13" x14ac:dyDescent="0.25">
      <c r="A459">
        <v>842.34999999998001</v>
      </c>
      <c r="B459">
        <v>196</v>
      </c>
      <c r="C459">
        <f t="shared" si="59"/>
        <v>192.81448414350334</v>
      </c>
      <c r="D459">
        <f t="shared" si="60"/>
        <v>396.2500000000199</v>
      </c>
      <c r="E459">
        <f t="shared" si="61"/>
        <v>3.1855158564966644</v>
      </c>
      <c r="F459">
        <f t="shared" si="58"/>
        <v>1.7318853758028952E-6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1.7318853758028952E-6</v>
      </c>
      <c r="L459">
        <f t="shared" si="63"/>
        <v>3.1855141246112884</v>
      </c>
      <c r="M459">
        <f t="shared" si="64"/>
        <v>10.147500238098022</v>
      </c>
    </row>
    <row r="460" spans="1:13" x14ac:dyDescent="0.25">
      <c r="A460">
        <v>842.39999999997997</v>
      </c>
      <c r="B460">
        <v>192</v>
      </c>
      <c r="C460">
        <f t="shared" si="59"/>
        <v>192.82339442812338</v>
      </c>
      <c r="D460">
        <f t="shared" si="60"/>
        <v>396.20000000001994</v>
      </c>
      <c r="E460">
        <f t="shared" si="61"/>
        <v>-0.82339442812337893</v>
      </c>
      <c r="F460">
        <f t="shared" si="58"/>
        <v>1.2675120135995214E-6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1.2675120135995214E-6</v>
      </c>
      <c r="L460">
        <f t="shared" si="63"/>
        <v>-0.8233956956353925</v>
      </c>
      <c r="M460">
        <f t="shared" si="64"/>
        <v>0.67798047159089192</v>
      </c>
    </row>
    <row r="461" spans="1:13" x14ac:dyDescent="0.25">
      <c r="A461">
        <v>842.44999999998004</v>
      </c>
      <c r="B461">
        <v>197</v>
      </c>
      <c r="C461">
        <f t="shared" si="59"/>
        <v>192.83230471274345</v>
      </c>
      <c r="D461">
        <f t="shared" si="60"/>
        <v>396.15000000001987</v>
      </c>
      <c r="E461">
        <f t="shared" si="61"/>
        <v>4.1676952872565494</v>
      </c>
      <c r="F461">
        <f t="shared" si="58"/>
        <v>9.2492499702592331E-7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9.2492499702592331E-7</v>
      </c>
      <c r="L461">
        <f t="shared" si="63"/>
        <v>4.1676943623315523</v>
      </c>
      <c r="M461">
        <f t="shared" si="64"/>
        <v>17.369676297810205</v>
      </c>
    </row>
    <row r="462" spans="1:13" x14ac:dyDescent="0.25">
      <c r="A462">
        <v>842.49999999997999</v>
      </c>
      <c r="B462">
        <v>187</v>
      </c>
      <c r="C462">
        <f t="shared" si="59"/>
        <v>192.84121499736349</v>
      </c>
      <c r="D462">
        <f t="shared" si="60"/>
        <v>396.10000000001992</v>
      </c>
      <c r="E462">
        <f t="shared" si="61"/>
        <v>-5.8412149973634939</v>
      </c>
      <c r="F462">
        <f t="shared" si="58"/>
        <v>6.7294945018070978E-7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6.7294945018070978E-7</v>
      </c>
      <c r="L462">
        <f t="shared" si="63"/>
        <v>-5.8412156703129439</v>
      </c>
      <c r="M462">
        <f t="shared" si="64"/>
        <v>34.119800507109495</v>
      </c>
    </row>
    <row r="463" spans="1:13" x14ac:dyDescent="0.25">
      <c r="A463">
        <v>842.54999999997904</v>
      </c>
      <c r="B463">
        <v>214</v>
      </c>
      <c r="C463">
        <f t="shared" si="59"/>
        <v>192.8501252819834</v>
      </c>
      <c r="D463">
        <f t="shared" si="60"/>
        <v>396.05000000002087</v>
      </c>
      <c r="E463">
        <f t="shared" si="61"/>
        <v>21.149874718016605</v>
      </c>
      <c r="F463">
        <f t="shared" si="58"/>
        <v>4.8817986354139503E-7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4.8817986354139503E-7</v>
      </c>
      <c r="L463">
        <f t="shared" si="63"/>
        <v>21.14987422983674</v>
      </c>
      <c r="M463">
        <f t="shared" si="64"/>
        <v>447.31717993791227</v>
      </c>
    </row>
    <row r="464" spans="1:13" x14ac:dyDescent="0.25">
      <c r="A464">
        <v>842.59999999997899</v>
      </c>
      <c r="B464">
        <v>186</v>
      </c>
      <c r="C464">
        <f t="shared" si="59"/>
        <v>192.85903556660344</v>
      </c>
      <c r="D464">
        <f t="shared" si="60"/>
        <v>396.00000000002092</v>
      </c>
      <c r="E464">
        <f t="shared" si="61"/>
        <v>-6.8590355666034384</v>
      </c>
      <c r="F464">
        <f t="shared" si="58"/>
        <v>3.5310085886825551E-7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3.5310085886825551E-7</v>
      </c>
      <c r="L464">
        <f t="shared" si="63"/>
        <v>-6.8590359197042972</v>
      </c>
      <c r="M464">
        <f t="shared" si="64"/>
        <v>47.046373747793773</v>
      </c>
    </row>
    <row r="465" spans="1:13" x14ac:dyDescent="0.25">
      <c r="A465">
        <v>842.64999999997895</v>
      </c>
      <c r="B465">
        <v>179</v>
      </c>
      <c r="C465">
        <f t="shared" si="59"/>
        <v>192.86794585122348</v>
      </c>
      <c r="D465">
        <f t="shared" si="60"/>
        <v>395.95000000002096</v>
      </c>
      <c r="E465">
        <f t="shared" si="61"/>
        <v>-13.867945851223482</v>
      </c>
      <c r="F465">
        <f t="shared" si="58"/>
        <v>2.546473607915358E-7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2.546473607915358E-7</v>
      </c>
      <c r="L465">
        <f t="shared" si="63"/>
        <v>-13.867946105870843</v>
      </c>
      <c r="M465">
        <f t="shared" si="64"/>
        <v>192.31992919533826</v>
      </c>
    </row>
    <row r="466" spans="1:13" x14ac:dyDescent="0.25">
      <c r="A466">
        <v>842.69999999997901</v>
      </c>
      <c r="B466">
        <v>202</v>
      </c>
      <c r="C466">
        <f t="shared" si="59"/>
        <v>192.87685613584355</v>
      </c>
      <c r="D466">
        <f t="shared" si="60"/>
        <v>395.9000000000209</v>
      </c>
      <c r="E466">
        <f t="shared" si="61"/>
        <v>9.1231438641564466</v>
      </c>
      <c r="F466">
        <f t="shared" si="58"/>
        <v>1.8310536872626329E-7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1.8310536872626329E-7</v>
      </c>
      <c r="L466">
        <f t="shared" si="63"/>
        <v>9.1231436810510775</v>
      </c>
      <c r="M466">
        <f t="shared" si="64"/>
        <v>83.231750625102208</v>
      </c>
    </row>
    <row r="467" spans="1:13" x14ac:dyDescent="0.25">
      <c r="A467">
        <v>842.74999999997897</v>
      </c>
      <c r="B467">
        <v>206</v>
      </c>
      <c r="C467">
        <f t="shared" si="59"/>
        <v>192.8857664204636</v>
      </c>
      <c r="D467">
        <f t="shared" si="60"/>
        <v>395.85000000002094</v>
      </c>
      <c r="E467">
        <f t="shared" si="61"/>
        <v>13.114233579536403</v>
      </c>
      <c r="F467">
        <f t="shared" si="58"/>
        <v>1.3127573851856595E-7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1.3127573851856595E-7</v>
      </c>
      <c r="L467">
        <f t="shared" si="63"/>
        <v>13.114233448260665</v>
      </c>
      <c r="M467">
        <f t="shared" si="64"/>
        <v>171.98311893547881</v>
      </c>
    </row>
    <row r="468" spans="1:13" x14ac:dyDescent="0.25">
      <c r="A468">
        <v>842.79999999997904</v>
      </c>
      <c r="B468">
        <v>200</v>
      </c>
      <c r="C468">
        <f t="shared" si="59"/>
        <v>192.89467670508367</v>
      </c>
      <c r="D468">
        <f t="shared" si="60"/>
        <v>395.80000000002087</v>
      </c>
      <c r="E468">
        <f t="shared" si="61"/>
        <v>7.1053232949163316</v>
      </c>
      <c r="F468">
        <f t="shared" ref="F468:J513" si="65">F$5*EXP(-(($D468-F$6)^2)/(2*F$7^2))</f>
        <v>9.3840293063879085E-8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9.3840293063879085E-8</v>
      </c>
      <c r="L468">
        <f t="shared" si="63"/>
        <v>7.1053232010760388</v>
      </c>
      <c r="M468">
        <f t="shared" si="64"/>
        <v>50.485617791749448</v>
      </c>
    </row>
    <row r="469" spans="1:13" x14ac:dyDescent="0.25">
      <c r="A469">
        <v>842.84999999997899</v>
      </c>
      <c r="B469">
        <v>195</v>
      </c>
      <c r="C469">
        <f t="shared" si="59"/>
        <v>192.90358698970374</v>
      </c>
      <c r="D469">
        <f t="shared" si="60"/>
        <v>395.75000000002092</v>
      </c>
      <c r="E469">
        <f t="shared" si="61"/>
        <v>2.0964130102962599</v>
      </c>
      <c r="F469">
        <f t="shared" si="65"/>
        <v>6.6882998303760861E-8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6.6882998303760861E-8</v>
      </c>
      <c r="L469">
        <f t="shared" si="63"/>
        <v>2.0964129434132617</v>
      </c>
      <c r="M469">
        <f t="shared" si="64"/>
        <v>4.3949472293106551</v>
      </c>
    </row>
    <row r="470" spans="1:13" x14ac:dyDescent="0.25">
      <c r="A470">
        <v>842.89999999997895</v>
      </c>
      <c r="B470">
        <v>195</v>
      </c>
      <c r="C470">
        <f t="shared" si="59"/>
        <v>192.91249727432378</v>
      </c>
      <c r="D470">
        <f t="shared" si="60"/>
        <v>395.70000000002096</v>
      </c>
      <c r="E470">
        <f t="shared" si="61"/>
        <v>2.0875027256762166</v>
      </c>
      <c r="F470">
        <f t="shared" si="65"/>
        <v>4.7529539396250475E-8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4.7529539396250475E-8</v>
      </c>
      <c r="L470">
        <f t="shared" si="63"/>
        <v>2.0875026781466772</v>
      </c>
      <c r="M470">
        <f t="shared" si="64"/>
        <v>4.35766743126955</v>
      </c>
    </row>
    <row r="471" spans="1:13" x14ac:dyDescent="0.25">
      <c r="A471">
        <v>842.94999999997901</v>
      </c>
      <c r="B471">
        <v>209</v>
      </c>
      <c r="C471">
        <f t="shared" si="59"/>
        <v>192.92140755894386</v>
      </c>
      <c r="D471">
        <f t="shared" si="60"/>
        <v>395.6500000000209</v>
      </c>
      <c r="E471">
        <f t="shared" si="61"/>
        <v>16.078592441056145</v>
      </c>
      <c r="F471">
        <f t="shared" si="65"/>
        <v>3.3676966939757062E-8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3.3676966939757062E-8</v>
      </c>
      <c r="L471">
        <f t="shared" si="63"/>
        <v>16.07859240737918</v>
      </c>
      <c r="M471">
        <f t="shared" si="64"/>
        <v>258.52113380263143</v>
      </c>
    </row>
    <row r="472" spans="1:13" x14ac:dyDescent="0.25">
      <c r="A472">
        <v>842.99999999997897</v>
      </c>
      <c r="B472">
        <v>192</v>
      </c>
      <c r="C472">
        <f t="shared" si="59"/>
        <v>192.9303178435639</v>
      </c>
      <c r="D472">
        <f t="shared" si="60"/>
        <v>395.60000000002094</v>
      </c>
      <c r="E472">
        <f t="shared" si="61"/>
        <v>-0.93031784356389835</v>
      </c>
      <c r="F472">
        <f t="shared" si="65"/>
        <v>2.3791609816186115E-8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2.3791609816186115E-8</v>
      </c>
      <c r="L472">
        <f t="shared" si="63"/>
        <v>-0.93031786735550814</v>
      </c>
      <c r="M472">
        <f t="shared" si="64"/>
        <v>0.86549133432090086</v>
      </c>
    </row>
    <row r="473" spans="1:13" x14ac:dyDescent="0.25">
      <c r="A473">
        <v>843.04999999997904</v>
      </c>
      <c r="B473">
        <v>188</v>
      </c>
      <c r="C473">
        <f t="shared" si="59"/>
        <v>192.93922812818397</v>
      </c>
      <c r="D473">
        <f t="shared" si="60"/>
        <v>395.55000000002087</v>
      </c>
      <c r="E473">
        <f t="shared" si="61"/>
        <v>-4.9392281281839701</v>
      </c>
      <c r="F473">
        <f t="shared" si="65"/>
        <v>1.6758539996812119E-8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1.6758539996812119E-8</v>
      </c>
      <c r="L473">
        <f t="shared" si="63"/>
        <v>-4.9392281449425104</v>
      </c>
      <c r="M473">
        <f t="shared" si="64"/>
        <v>24.395974667792231</v>
      </c>
    </row>
    <row r="474" spans="1:13" x14ac:dyDescent="0.25">
      <c r="A474">
        <v>843.09999999997899</v>
      </c>
      <c r="B474">
        <v>204</v>
      </c>
      <c r="C474">
        <f t="shared" si="59"/>
        <v>192.94813841280401</v>
      </c>
      <c r="D474">
        <f t="shared" si="60"/>
        <v>395.50000000002092</v>
      </c>
      <c r="E474">
        <f t="shared" si="61"/>
        <v>11.051861587195987</v>
      </c>
      <c r="F474">
        <f t="shared" si="65"/>
        <v>1.1769825524330852E-8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1.1769825524330852E-8</v>
      </c>
      <c r="L474">
        <f t="shared" si="63"/>
        <v>11.051861575426161</v>
      </c>
      <c r="M474">
        <f t="shared" si="64"/>
        <v>122.14364428238122</v>
      </c>
    </row>
    <row r="475" spans="1:13" x14ac:dyDescent="0.25">
      <c r="A475">
        <v>843.14999999997895</v>
      </c>
      <c r="B475">
        <v>207</v>
      </c>
      <c r="C475">
        <f t="shared" si="59"/>
        <v>192.95704869742406</v>
      </c>
      <c r="D475">
        <f t="shared" si="60"/>
        <v>395.45000000002096</v>
      </c>
      <c r="E475">
        <f t="shared" si="61"/>
        <v>14.042951302575943</v>
      </c>
      <c r="F475">
        <f t="shared" si="65"/>
        <v>8.2418624618386721E-9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8.2418624618386721E-9</v>
      </c>
      <c r="L475">
        <f t="shared" si="63"/>
        <v>14.042951294334081</v>
      </c>
      <c r="M475">
        <f t="shared" si="64"/>
        <v>197.20448105503925</v>
      </c>
    </row>
    <row r="476" spans="1:13" x14ac:dyDescent="0.25">
      <c r="A476">
        <v>843.19999999997901</v>
      </c>
      <c r="B476">
        <v>205</v>
      </c>
      <c r="C476">
        <f t="shared" si="59"/>
        <v>192.96595898204413</v>
      </c>
      <c r="D476">
        <f t="shared" si="60"/>
        <v>395.4000000000209</v>
      </c>
      <c r="E476">
        <f t="shared" si="61"/>
        <v>12.034041017955872</v>
      </c>
      <c r="F476">
        <f t="shared" si="65"/>
        <v>5.7544284442543339E-9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5.7544284442543339E-9</v>
      </c>
      <c r="L476">
        <f t="shared" si="63"/>
        <v>12.034041012201444</v>
      </c>
      <c r="M476">
        <f t="shared" si="64"/>
        <v>144.81814308334634</v>
      </c>
    </row>
    <row r="477" spans="1:13" x14ac:dyDescent="0.25">
      <c r="A477">
        <v>843.24999999997897</v>
      </c>
      <c r="B477">
        <v>192</v>
      </c>
      <c r="C477">
        <f t="shared" si="59"/>
        <v>192.9748692666642</v>
      </c>
      <c r="D477">
        <f t="shared" si="60"/>
        <v>395.35000000002094</v>
      </c>
      <c r="E477">
        <f t="shared" si="61"/>
        <v>-0.97486926666420004</v>
      </c>
      <c r="F477">
        <f t="shared" si="65"/>
        <v>4.0059038253411458E-9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4.0059038253411458E-9</v>
      </c>
      <c r="L477">
        <f t="shared" si="63"/>
        <v>-0.97486927067010387</v>
      </c>
      <c r="M477">
        <f t="shared" si="64"/>
        <v>0.9503700948968602</v>
      </c>
    </row>
    <row r="478" spans="1:13" x14ac:dyDescent="0.25">
      <c r="A478">
        <v>843.29999999997904</v>
      </c>
      <c r="B478">
        <v>198</v>
      </c>
      <c r="C478">
        <f t="shared" si="59"/>
        <v>192.98377955128424</v>
      </c>
      <c r="D478">
        <f t="shared" si="60"/>
        <v>395.30000000002087</v>
      </c>
      <c r="E478">
        <f t="shared" si="61"/>
        <v>5.0162204487157567</v>
      </c>
      <c r="F478">
        <f t="shared" si="65"/>
        <v>2.7804835888518013E-9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2.7804835888518013E-9</v>
      </c>
      <c r="L478">
        <f t="shared" si="63"/>
        <v>5.0162204459352733</v>
      </c>
      <c r="M478">
        <f t="shared" si="64"/>
        <v>25.162467562219071</v>
      </c>
    </row>
    <row r="479" spans="1:13" x14ac:dyDescent="0.25">
      <c r="A479">
        <v>843.34999999997899</v>
      </c>
      <c r="B479">
        <v>196</v>
      </c>
      <c r="C479">
        <f t="shared" si="59"/>
        <v>192.99268983590432</v>
      </c>
      <c r="D479">
        <f t="shared" si="60"/>
        <v>395.25000000002092</v>
      </c>
      <c r="E479">
        <f t="shared" si="61"/>
        <v>3.007310164095685</v>
      </c>
      <c r="F479">
        <f t="shared" si="65"/>
        <v>1.9242506724534691E-9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1.9242506724534691E-9</v>
      </c>
      <c r="L479">
        <f t="shared" si="63"/>
        <v>3.0073101621714344</v>
      </c>
      <c r="M479">
        <f t="shared" si="64"/>
        <v>9.0439144114995784</v>
      </c>
    </row>
    <row r="480" spans="1:13" x14ac:dyDescent="0.25">
      <c r="A480">
        <v>843.39999999997895</v>
      </c>
      <c r="B480">
        <v>192</v>
      </c>
      <c r="C480">
        <f t="shared" si="59"/>
        <v>193.00160012052436</v>
      </c>
      <c r="D480">
        <f t="shared" si="60"/>
        <v>395.20000000002096</v>
      </c>
      <c r="E480">
        <f t="shared" si="61"/>
        <v>-1.0016001205243583</v>
      </c>
      <c r="F480">
        <f t="shared" si="65"/>
        <v>1.3277748895296204E-9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1.3277748895296204E-9</v>
      </c>
      <c r="L480">
        <f t="shared" si="63"/>
        <v>-1.0016001218521331</v>
      </c>
      <c r="M480">
        <f t="shared" si="64"/>
        <v>1.0032028040942078</v>
      </c>
    </row>
    <row r="481" spans="1:13" x14ac:dyDescent="0.25">
      <c r="A481">
        <v>843.44999999997901</v>
      </c>
      <c r="B481">
        <v>199</v>
      </c>
      <c r="C481">
        <f t="shared" si="59"/>
        <v>193.01051040514443</v>
      </c>
      <c r="D481">
        <f t="shared" si="60"/>
        <v>395.1500000000209</v>
      </c>
      <c r="E481">
        <f t="shared" si="61"/>
        <v>5.98948959485557</v>
      </c>
      <c r="F481">
        <f t="shared" si="65"/>
        <v>9.1350041403973304E-10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9.1350041403973304E-10</v>
      </c>
      <c r="L481">
        <f t="shared" si="63"/>
        <v>5.9894895939420696</v>
      </c>
      <c r="M481">
        <f t="shared" si="64"/>
        <v>35.87398559594034</v>
      </c>
    </row>
    <row r="482" spans="1:13" x14ac:dyDescent="0.25">
      <c r="A482">
        <v>843.49999999997897</v>
      </c>
      <c r="B482">
        <v>207</v>
      </c>
      <c r="C482">
        <f t="shared" si="59"/>
        <v>193.01942068976447</v>
      </c>
      <c r="D482">
        <f t="shared" si="60"/>
        <v>395.10000000002094</v>
      </c>
      <c r="E482">
        <f t="shared" si="61"/>
        <v>13.980579310235527</v>
      </c>
      <c r="F482">
        <f t="shared" si="65"/>
        <v>6.2663484258336373E-10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6.2663484258336373E-10</v>
      </c>
      <c r="L482">
        <f t="shared" si="63"/>
        <v>13.980579309608892</v>
      </c>
      <c r="M482">
        <f t="shared" si="64"/>
        <v>195.45659783226424</v>
      </c>
    </row>
    <row r="483" spans="1:13" x14ac:dyDescent="0.25">
      <c r="A483">
        <v>843.54999999997904</v>
      </c>
      <c r="B483">
        <v>171</v>
      </c>
      <c r="C483">
        <f t="shared" si="59"/>
        <v>193.02833097438455</v>
      </c>
      <c r="D483">
        <f t="shared" si="60"/>
        <v>395.05000000002087</v>
      </c>
      <c r="E483">
        <f t="shared" si="61"/>
        <v>-22.028330974384545</v>
      </c>
      <c r="F483">
        <f t="shared" si="65"/>
        <v>4.285897920714165E-10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4.285897920714165E-10</v>
      </c>
      <c r="L483">
        <f t="shared" si="63"/>
        <v>-22.028330974813134</v>
      </c>
      <c r="M483">
        <f t="shared" si="64"/>
        <v>485.24736553591174</v>
      </c>
    </row>
    <row r="484" spans="1:13" x14ac:dyDescent="0.25">
      <c r="A484">
        <v>843.59999999997899</v>
      </c>
      <c r="B484">
        <v>173</v>
      </c>
      <c r="C484">
        <f t="shared" si="59"/>
        <v>193.03724125900459</v>
      </c>
      <c r="D484">
        <f t="shared" si="60"/>
        <v>395.00000000002092</v>
      </c>
      <c r="E484">
        <f t="shared" si="61"/>
        <v>-20.037241259004588</v>
      </c>
      <c r="F484">
        <f t="shared" si="65"/>
        <v>2.9227428054812178E-10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2.9227428054812178E-10</v>
      </c>
      <c r="L484">
        <f t="shared" si="63"/>
        <v>-20.037241259296863</v>
      </c>
      <c r="M484">
        <f t="shared" si="64"/>
        <v>401.49103728326855</v>
      </c>
    </row>
    <row r="485" spans="1:13" x14ac:dyDescent="0.25">
      <c r="A485">
        <v>843.64999999997804</v>
      </c>
      <c r="B485">
        <v>174</v>
      </c>
      <c r="C485">
        <f t="shared" si="59"/>
        <v>193.04615154362449</v>
      </c>
      <c r="D485">
        <f t="shared" si="60"/>
        <v>394.95000000002187</v>
      </c>
      <c r="E485">
        <f t="shared" si="61"/>
        <v>-19.046151543624489</v>
      </c>
      <c r="F485">
        <f t="shared" si="65"/>
        <v>1.9872882763264846E-10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1.9872882763264846E-10</v>
      </c>
      <c r="L485">
        <f t="shared" si="63"/>
        <v>-19.046151543823218</v>
      </c>
      <c r="M485">
        <f t="shared" si="64"/>
        <v>362.75588863027951</v>
      </c>
    </row>
    <row r="486" spans="1:13" x14ac:dyDescent="0.25">
      <c r="A486">
        <v>843.69999999997799</v>
      </c>
      <c r="B486">
        <v>192</v>
      </c>
      <c r="C486">
        <f t="shared" si="59"/>
        <v>193.05506182824453</v>
      </c>
      <c r="D486">
        <f t="shared" si="60"/>
        <v>394.90000000002192</v>
      </c>
      <c r="E486">
        <f t="shared" si="61"/>
        <v>-1.0550618282445328</v>
      </c>
      <c r="F486">
        <f t="shared" si="65"/>
        <v>1.3472637793272677E-10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1.3472637793272677E-10</v>
      </c>
      <c r="L486">
        <f t="shared" si="63"/>
        <v>-1.0550618283792592</v>
      </c>
      <c r="M486">
        <f t="shared" si="64"/>
        <v>1.1131554617029855</v>
      </c>
    </row>
    <row r="487" spans="1:13" x14ac:dyDescent="0.25">
      <c r="A487">
        <v>843.74999999997794</v>
      </c>
      <c r="B487">
        <v>163</v>
      </c>
      <c r="C487">
        <f t="shared" si="59"/>
        <v>193.06397211286458</v>
      </c>
      <c r="D487">
        <f t="shared" si="60"/>
        <v>394.85000000002196</v>
      </c>
      <c r="E487">
        <f t="shared" si="61"/>
        <v>-30.063972112864576</v>
      </c>
      <c r="F487">
        <f t="shared" si="65"/>
        <v>9.1068019305002458E-11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9.1068019305002458E-11</v>
      </c>
      <c r="L487">
        <f t="shared" si="63"/>
        <v>-30.063972112955643</v>
      </c>
      <c r="M487">
        <f t="shared" si="64"/>
        <v>903.8424192085746</v>
      </c>
    </row>
    <row r="488" spans="1:13" x14ac:dyDescent="0.25">
      <c r="A488">
        <v>843.79999999997801</v>
      </c>
      <c r="B488">
        <v>178</v>
      </c>
      <c r="C488">
        <f t="shared" si="59"/>
        <v>193.07288239748465</v>
      </c>
      <c r="D488">
        <f t="shared" si="60"/>
        <v>394.8000000000219</v>
      </c>
      <c r="E488">
        <f t="shared" si="61"/>
        <v>-15.072882397484648</v>
      </c>
      <c r="F488">
        <f t="shared" si="65"/>
        <v>6.1376291107942155E-11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6.1376291107942155E-11</v>
      </c>
      <c r="L488">
        <f t="shared" si="63"/>
        <v>-15.072882397546024</v>
      </c>
      <c r="M488">
        <f t="shared" si="64"/>
        <v>227.19178377025278</v>
      </c>
    </row>
    <row r="489" spans="1:13" x14ac:dyDescent="0.25">
      <c r="A489">
        <v>843.84999999997797</v>
      </c>
      <c r="B489">
        <v>175</v>
      </c>
      <c r="C489">
        <f t="shared" si="59"/>
        <v>193.08179268210472</v>
      </c>
      <c r="D489">
        <f t="shared" si="60"/>
        <v>394.75000000002194</v>
      </c>
      <c r="E489">
        <f t="shared" si="61"/>
        <v>-18.081792682104719</v>
      </c>
      <c r="F489">
        <f t="shared" si="65"/>
        <v>4.1243630212084591E-11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4.1243630212084591E-11</v>
      </c>
      <c r="L489">
        <f t="shared" si="63"/>
        <v>-18.081792682145963</v>
      </c>
      <c r="M489">
        <f t="shared" si="64"/>
        <v>326.9512266001073</v>
      </c>
    </row>
    <row r="490" spans="1:13" x14ac:dyDescent="0.25">
      <c r="A490">
        <v>843.89999999997804</v>
      </c>
      <c r="B490">
        <v>191</v>
      </c>
      <c r="C490">
        <f t="shared" si="59"/>
        <v>193.09070296672476</v>
      </c>
      <c r="D490">
        <f t="shared" si="60"/>
        <v>394.70000000002187</v>
      </c>
      <c r="E490">
        <f t="shared" si="61"/>
        <v>-2.0907029667247627</v>
      </c>
      <c r="F490">
        <f t="shared" si="65"/>
        <v>2.76334189183408E-11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2.76334189183408E-11</v>
      </c>
      <c r="L490">
        <f t="shared" si="63"/>
        <v>-2.0907029667523962</v>
      </c>
      <c r="M490">
        <f t="shared" si="64"/>
        <v>4.3710388951872714</v>
      </c>
    </row>
    <row r="491" spans="1:13" x14ac:dyDescent="0.25">
      <c r="A491">
        <v>843.94999999997799</v>
      </c>
      <c r="B491">
        <v>185</v>
      </c>
      <c r="C491">
        <f t="shared" si="59"/>
        <v>193.09961325134483</v>
      </c>
      <c r="D491">
        <f t="shared" si="60"/>
        <v>394.65000000002192</v>
      </c>
      <c r="E491">
        <f t="shared" si="61"/>
        <v>-8.0996132513448345</v>
      </c>
      <c r="F491">
        <f t="shared" si="65"/>
        <v>1.8460091558809463E-11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1.8460091558809463E-11</v>
      </c>
      <c r="L491">
        <f t="shared" si="63"/>
        <v>-8.0996132513632944</v>
      </c>
      <c r="M491">
        <f t="shared" si="64"/>
        <v>65.60373482165987</v>
      </c>
    </row>
    <row r="492" spans="1:13" x14ac:dyDescent="0.25">
      <c r="A492">
        <v>843.99999999997794</v>
      </c>
      <c r="B492">
        <v>188</v>
      </c>
      <c r="C492">
        <f t="shared" si="59"/>
        <v>193.10852353596488</v>
      </c>
      <c r="D492">
        <f t="shared" si="60"/>
        <v>394.60000000002196</v>
      </c>
      <c r="E492">
        <f t="shared" si="61"/>
        <v>-5.1085235359648777</v>
      </c>
      <c r="F492">
        <f t="shared" si="65"/>
        <v>1.2295737241600603E-11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1.2295737241600603E-11</v>
      </c>
      <c r="L492">
        <f t="shared" si="63"/>
        <v>-5.1085235359771737</v>
      </c>
      <c r="M492">
        <f t="shared" si="64"/>
        <v>26.097012717632726</v>
      </c>
    </row>
    <row r="493" spans="1:13" x14ac:dyDescent="0.25">
      <c r="A493">
        <v>844.04999999997801</v>
      </c>
      <c r="B493">
        <v>198</v>
      </c>
      <c r="C493">
        <f t="shared" si="59"/>
        <v>193.11743382058495</v>
      </c>
      <c r="D493">
        <f t="shared" si="60"/>
        <v>394.5500000000219</v>
      </c>
      <c r="E493">
        <f t="shared" si="61"/>
        <v>4.8825661794150506</v>
      </c>
      <c r="F493">
        <f t="shared" si="65"/>
        <v>8.1657633589796139E-12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8.1657633589796139E-12</v>
      </c>
      <c r="L493">
        <f t="shared" si="63"/>
        <v>4.8825661794068846</v>
      </c>
      <c r="M493">
        <f t="shared" si="64"/>
        <v>23.839452496287944</v>
      </c>
    </row>
    <row r="494" spans="1:13" x14ac:dyDescent="0.25">
      <c r="A494">
        <v>844.09999999997797</v>
      </c>
      <c r="B494">
        <v>196</v>
      </c>
      <c r="C494">
        <f t="shared" si="59"/>
        <v>193.12634410520499</v>
      </c>
      <c r="D494">
        <f t="shared" si="60"/>
        <v>394.50000000002194</v>
      </c>
      <c r="E494">
        <f t="shared" si="61"/>
        <v>2.8736558947950073</v>
      </c>
      <c r="F494">
        <f t="shared" si="65"/>
        <v>5.4070514193721164E-12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5.4070514193721164E-12</v>
      </c>
      <c r="L494">
        <f t="shared" si="63"/>
        <v>2.8736558947896</v>
      </c>
      <c r="M494">
        <f t="shared" si="64"/>
        <v>8.2578982016590174</v>
      </c>
    </row>
    <row r="495" spans="1:13" x14ac:dyDescent="0.25">
      <c r="A495">
        <v>844.14999999997804</v>
      </c>
      <c r="B495">
        <v>179</v>
      </c>
      <c r="C495">
        <f t="shared" si="59"/>
        <v>193.13525438982506</v>
      </c>
      <c r="D495">
        <f t="shared" si="60"/>
        <v>394.45000000002187</v>
      </c>
      <c r="E495">
        <f t="shared" si="61"/>
        <v>-14.135254389825064</v>
      </c>
      <c r="F495">
        <f t="shared" si="65"/>
        <v>3.5698149367528913E-12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3.5698149367528913E-12</v>
      </c>
      <c r="L495">
        <f t="shared" si="63"/>
        <v>-14.135254389828635</v>
      </c>
      <c r="M495">
        <f t="shared" si="64"/>
        <v>199.8054166651697</v>
      </c>
    </row>
    <row r="496" spans="1:13" x14ac:dyDescent="0.25">
      <c r="A496">
        <v>844.19999999997799</v>
      </c>
      <c r="B496">
        <v>209</v>
      </c>
      <c r="C496">
        <f t="shared" si="59"/>
        <v>193.14416467444511</v>
      </c>
      <c r="D496">
        <f t="shared" si="60"/>
        <v>394.40000000002192</v>
      </c>
      <c r="E496">
        <f t="shared" si="61"/>
        <v>15.855835325554892</v>
      </c>
      <c r="F496">
        <f t="shared" si="65"/>
        <v>2.3499163253143028E-12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2.3499163253143028E-12</v>
      </c>
      <c r="L496">
        <f t="shared" si="63"/>
        <v>15.855835325552542</v>
      </c>
      <c r="M496">
        <f t="shared" si="64"/>
        <v>251.4075138710399</v>
      </c>
    </row>
    <row r="497" spans="1:13" x14ac:dyDescent="0.25">
      <c r="A497">
        <v>844.24999999997794</v>
      </c>
      <c r="B497">
        <v>212</v>
      </c>
      <c r="C497">
        <f t="shared" si="59"/>
        <v>193.15307495906518</v>
      </c>
      <c r="D497">
        <f t="shared" si="60"/>
        <v>394.35000000002196</v>
      </c>
      <c r="E497">
        <f t="shared" si="61"/>
        <v>18.846925040934821</v>
      </c>
      <c r="F497">
        <f t="shared" si="65"/>
        <v>1.5423416537570655E-12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1.5423416537570655E-12</v>
      </c>
      <c r="L497">
        <f t="shared" si="63"/>
        <v>18.846925040933279</v>
      </c>
      <c r="M497">
        <f t="shared" si="64"/>
        <v>355.20658349855785</v>
      </c>
    </row>
    <row r="498" spans="1:13" x14ac:dyDescent="0.25">
      <c r="A498">
        <v>844.29999999997801</v>
      </c>
      <c r="B498">
        <v>197</v>
      </c>
      <c r="C498">
        <f t="shared" si="59"/>
        <v>193.16198524368525</v>
      </c>
      <c r="D498">
        <f t="shared" si="60"/>
        <v>394.3000000000219</v>
      </c>
      <c r="E498">
        <f t="shared" si="61"/>
        <v>3.8380147563147489</v>
      </c>
      <c r="F498">
        <f t="shared" si="65"/>
        <v>1.0093232330855366E-12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1.0093232330855366E-12</v>
      </c>
      <c r="L498">
        <f t="shared" si="63"/>
        <v>3.8380147563137395</v>
      </c>
      <c r="M498">
        <f t="shared" si="64"/>
        <v>14.730357269682013</v>
      </c>
    </row>
    <row r="499" spans="1:13" x14ac:dyDescent="0.25">
      <c r="A499">
        <v>844.34999999997797</v>
      </c>
      <c r="B499">
        <v>170</v>
      </c>
      <c r="C499">
        <f t="shared" si="59"/>
        <v>193.17089552830529</v>
      </c>
      <c r="D499">
        <f t="shared" si="60"/>
        <v>394.25000000002194</v>
      </c>
      <c r="E499">
        <f t="shared" si="61"/>
        <v>-23.170895528305294</v>
      </c>
      <c r="F499">
        <f t="shared" si="65"/>
        <v>6.5856924575202675E-13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6.5856924575202675E-13</v>
      </c>
      <c r="L499">
        <f t="shared" si="63"/>
        <v>-23.170895528305952</v>
      </c>
      <c r="M499">
        <f t="shared" si="64"/>
        <v>536.8903995836688</v>
      </c>
    </row>
    <row r="500" spans="1:13" x14ac:dyDescent="0.25">
      <c r="A500">
        <v>844.39999999997804</v>
      </c>
      <c r="B500">
        <v>195</v>
      </c>
      <c r="C500">
        <f t="shared" si="59"/>
        <v>193.17980581292537</v>
      </c>
      <c r="D500">
        <f t="shared" si="60"/>
        <v>394.20000000002187</v>
      </c>
      <c r="E500">
        <f t="shared" si="61"/>
        <v>1.8201941870746339</v>
      </c>
      <c r="F500">
        <f t="shared" si="65"/>
        <v>4.2844404895688507E-13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4.2844404895688507E-13</v>
      </c>
      <c r="L500">
        <f t="shared" si="63"/>
        <v>1.8201941870742053</v>
      </c>
      <c r="M500">
        <f t="shared" si="64"/>
        <v>3.313106878658727</v>
      </c>
    </row>
    <row r="501" spans="1:13" x14ac:dyDescent="0.25">
      <c r="A501">
        <v>844.44999999997799</v>
      </c>
      <c r="B501">
        <v>188</v>
      </c>
      <c r="C501">
        <f t="shared" si="59"/>
        <v>193.18871609754541</v>
      </c>
      <c r="D501">
        <f t="shared" si="60"/>
        <v>394.15000000002192</v>
      </c>
      <c r="E501">
        <f t="shared" si="61"/>
        <v>-5.1887160975454094</v>
      </c>
      <c r="F501">
        <f t="shared" si="65"/>
        <v>2.779126255142668E-13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2.779126255142668E-13</v>
      </c>
      <c r="L501">
        <f t="shared" si="63"/>
        <v>-5.1887160975456874</v>
      </c>
      <c r="M501">
        <f t="shared" si="64"/>
        <v>26.922774740929746</v>
      </c>
    </row>
    <row r="502" spans="1:13" x14ac:dyDescent="0.25">
      <c r="A502">
        <v>844.49999999997794</v>
      </c>
      <c r="B502">
        <v>202</v>
      </c>
      <c r="C502">
        <f t="shared" si="59"/>
        <v>193.19762638216545</v>
      </c>
      <c r="D502">
        <f t="shared" si="60"/>
        <v>394.10000000002196</v>
      </c>
      <c r="E502">
        <f t="shared" si="61"/>
        <v>8.8023736178345473</v>
      </c>
      <c r="F502">
        <f t="shared" si="65"/>
        <v>1.7973966694350096E-13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1.7973966694350096E-13</v>
      </c>
      <c r="L502">
        <f t="shared" si="63"/>
        <v>8.8023736178343679</v>
      </c>
      <c r="M502">
        <f t="shared" si="64"/>
        <v>77.481781307946505</v>
      </c>
    </row>
    <row r="503" spans="1:13" x14ac:dyDescent="0.25">
      <c r="A503">
        <v>844.54999999997801</v>
      </c>
      <c r="B503">
        <v>214</v>
      </c>
      <c r="C503">
        <f t="shared" si="59"/>
        <v>193.20653666678552</v>
      </c>
      <c r="D503">
        <f t="shared" si="60"/>
        <v>394.0500000000219</v>
      </c>
      <c r="E503">
        <f t="shared" si="61"/>
        <v>20.793463333214476</v>
      </c>
      <c r="F503">
        <f t="shared" si="65"/>
        <v>1.1590470910688174E-13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1.1590470910688174E-13</v>
      </c>
      <c r="L503">
        <f t="shared" si="63"/>
        <v>20.793463333214358</v>
      </c>
      <c r="M503">
        <f t="shared" si="64"/>
        <v>432.36811738972995</v>
      </c>
    </row>
    <row r="504" spans="1:13" x14ac:dyDescent="0.25">
      <c r="A504">
        <v>844.59999999997797</v>
      </c>
      <c r="B504">
        <v>189</v>
      </c>
      <c r="C504">
        <f t="shared" si="59"/>
        <v>193.21544695140557</v>
      </c>
      <c r="D504">
        <f t="shared" si="60"/>
        <v>394.00000000002194</v>
      </c>
      <c r="E504">
        <f t="shared" si="61"/>
        <v>-4.2154469514055677</v>
      </c>
      <c r="F504">
        <f t="shared" si="65"/>
        <v>7.4521180035002411E-14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7.4521180035002411E-14</v>
      </c>
      <c r="L504">
        <f t="shared" si="63"/>
        <v>-4.2154469514056423</v>
      </c>
      <c r="M504">
        <f t="shared" si="64"/>
        <v>17.769993000115125</v>
      </c>
    </row>
    <row r="505" spans="1:13" x14ac:dyDescent="0.25">
      <c r="A505">
        <v>844.64999999997804</v>
      </c>
      <c r="B505">
        <v>173</v>
      </c>
      <c r="C505">
        <f t="shared" si="59"/>
        <v>193.22435723602564</v>
      </c>
      <c r="D505">
        <f t="shared" si="60"/>
        <v>393.95000000002187</v>
      </c>
      <c r="E505">
        <f t="shared" si="61"/>
        <v>-20.224357236025639</v>
      </c>
      <c r="F505">
        <f t="shared" si="65"/>
        <v>4.7772707833480323E-14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4.7772707833480323E-14</v>
      </c>
      <c r="L505">
        <f t="shared" si="63"/>
        <v>-20.224357236025686</v>
      </c>
      <c r="M505">
        <f t="shared" si="64"/>
        <v>409.02462561038453</v>
      </c>
    </row>
    <row r="506" spans="1:13" x14ac:dyDescent="0.25">
      <c r="A506">
        <v>844.69999999997799</v>
      </c>
      <c r="B506">
        <v>206</v>
      </c>
      <c r="C506">
        <f t="shared" si="59"/>
        <v>193.23326752064571</v>
      </c>
      <c r="D506">
        <f t="shared" si="60"/>
        <v>393.90000000002192</v>
      </c>
      <c r="E506">
        <f t="shared" si="61"/>
        <v>12.766732479354289</v>
      </c>
      <c r="F506">
        <f t="shared" si="65"/>
        <v>3.0535250485327984E-14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3.0535250485327984E-14</v>
      </c>
      <c r="L506">
        <f t="shared" si="63"/>
        <v>12.766732479354259</v>
      </c>
      <c r="M506">
        <f t="shared" si="64"/>
        <v>162.98945819939894</v>
      </c>
    </row>
    <row r="507" spans="1:13" x14ac:dyDescent="0.25">
      <c r="A507">
        <v>844.74999999997704</v>
      </c>
      <c r="B507">
        <v>199</v>
      </c>
      <c r="C507">
        <f t="shared" si="59"/>
        <v>193.24217780526558</v>
      </c>
      <c r="D507">
        <f t="shared" si="60"/>
        <v>393.85000000002287</v>
      </c>
      <c r="E507">
        <f t="shared" si="61"/>
        <v>5.7578221947344161</v>
      </c>
      <c r="F507">
        <f t="shared" si="65"/>
        <v>1.9460079431299247E-14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1.9460079431299247E-14</v>
      </c>
      <c r="L507">
        <f t="shared" si="63"/>
        <v>5.7578221947343966</v>
      </c>
      <c r="M507">
        <f t="shared" si="64"/>
        <v>33.152516426176021</v>
      </c>
    </row>
    <row r="508" spans="1:13" x14ac:dyDescent="0.25">
      <c r="A508">
        <v>844.79999999997699</v>
      </c>
      <c r="B508">
        <v>160</v>
      </c>
      <c r="C508">
        <f t="shared" si="59"/>
        <v>193.25108808988563</v>
      </c>
      <c r="D508">
        <f t="shared" si="60"/>
        <v>393.80000000002292</v>
      </c>
      <c r="E508">
        <f t="shared" si="61"/>
        <v>-33.251088089885627</v>
      </c>
      <c r="F508">
        <f t="shared" si="65"/>
        <v>1.2365430007770642E-14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1.2365430007770642E-14</v>
      </c>
      <c r="L508">
        <f t="shared" si="63"/>
        <v>-33.251088089885641</v>
      </c>
      <c r="M508">
        <f t="shared" si="64"/>
        <v>1105.6348591613348</v>
      </c>
    </row>
    <row r="509" spans="1:13" x14ac:dyDescent="0.25">
      <c r="A509">
        <v>844.84999999997694</v>
      </c>
      <c r="B509">
        <v>200</v>
      </c>
      <c r="C509">
        <f t="shared" si="59"/>
        <v>193.2599983745057</v>
      </c>
      <c r="D509">
        <f t="shared" si="60"/>
        <v>393.75000000002296</v>
      </c>
      <c r="E509">
        <f t="shared" si="61"/>
        <v>6.7400016254943012</v>
      </c>
      <c r="F509">
        <f t="shared" si="65"/>
        <v>7.8342122163704308E-15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7.8342122163704308E-15</v>
      </c>
      <c r="L509">
        <f t="shared" si="63"/>
        <v>6.7400016254942932</v>
      </c>
      <c r="M509">
        <f t="shared" si="64"/>
        <v>45.427621911665717</v>
      </c>
    </row>
    <row r="510" spans="1:13" x14ac:dyDescent="0.25">
      <c r="A510">
        <v>844.89999999997701</v>
      </c>
      <c r="B510">
        <v>175</v>
      </c>
      <c r="C510">
        <f t="shared" si="59"/>
        <v>193.26890865912577</v>
      </c>
      <c r="D510">
        <f t="shared" si="60"/>
        <v>393.7000000000229</v>
      </c>
      <c r="E510">
        <f t="shared" si="61"/>
        <v>-18.268908659125771</v>
      </c>
      <c r="F510">
        <f t="shared" si="65"/>
        <v>4.9488345324559405E-15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4.9488345324559405E-15</v>
      </c>
      <c r="L510">
        <f t="shared" si="63"/>
        <v>-18.268908659125774</v>
      </c>
      <c r="M510">
        <f t="shared" si="64"/>
        <v>333.75302359548067</v>
      </c>
    </row>
    <row r="511" spans="1:13" x14ac:dyDescent="0.25">
      <c r="A511">
        <v>844.94999999997697</v>
      </c>
      <c r="B511">
        <v>194</v>
      </c>
      <c r="C511">
        <f t="shared" si="59"/>
        <v>193.27781894374581</v>
      </c>
      <c r="D511">
        <f t="shared" si="60"/>
        <v>393.65000000002294</v>
      </c>
      <c r="E511">
        <f t="shared" si="61"/>
        <v>0.72218105625418616</v>
      </c>
      <c r="F511">
        <f t="shared" si="65"/>
        <v>3.1169657329215182E-15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3.1169657329215182E-15</v>
      </c>
      <c r="L511">
        <f t="shared" si="63"/>
        <v>0.72218105625418305</v>
      </c>
      <c r="M511">
        <f t="shared" si="64"/>
        <v>0.52154547801240747</v>
      </c>
    </row>
    <row r="512" spans="1:13" x14ac:dyDescent="0.25">
      <c r="A512">
        <v>844.99999999997704</v>
      </c>
      <c r="B512">
        <v>188</v>
      </c>
      <c r="C512">
        <f t="shared" si="59"/>
        <v>193.28672922836589</v>
      </c>
      <c r="D512">
        <f t="shared" si="60"/>
        <v>393.60000000002287</v>
      </c>
      <c r="E512">
        <f t="shared" si="61"/>
        <v>-5.2867292283658855</v>
      </c>
      <c r="F512">
        <f t="shared" si="65"/>
        <v>1.9574136641680714E-15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1.9574136641680714E-15</v>
      </c>
      <c r="L512">
        <f t="shared" si="63"/>
        <v>-5.2867292283658873</v>
      </c>
      <c r="M512">
        <f t="shared" si="64"/>
        <v>27.94950593405817</v>
      </c>
    </row>
    <row r="513" spans="1:13" x14ac:dyDescent="0.25">
      <c r="A513">
        <v>845.04999999997699</v>
      </c>
      <c r="B513">
        <v>194</v>
      </c>
      <c r="C513">
        <f t="shared" ref="C513:C576" si="66">$P$12*A513+$Q$12</f>
        <v>193.29563951298593</v>
      </c>
      <c r="D513">
        <f t="shared" ref="D513:D576" si="67">$E$2-A513-$N$5</f>
        <v>393.55000000002292</v>
      </c>
      <c r="E513">
        <f t="shared" ref="E513:E576" si="68">B513-C513</f>
        <v>0.70436048701407117</v>
      </c>
      <c r="F513">
        <f t="shared" si="65"/>
        <v>1.2256167758810075E-15</v>
      </c>
      <c r="G513">
        <f t="shared" si="65"/>
        <v>0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1.2256167758810075E-15</v>
      </c>
      <c r="L513">
        <f t="shared" ref="L513:L576" si="70">E513-K513</f>
        <v>0.70436048701406995</v>
      </c>
      <c r="M513">
        <f t="shared" ref="M513:M576" si="71">(L513)^2</f>
        <v>0.49612369566669778</v>
      </c>
    </row>
    <row r="514" spans="1:13" x14ac:dyDescent="0.25">
      <c r="A514">
        <v>845.09999999997694</v>
      </c>
      <c r="B514">
        <v>186</v>
      </c>
      <c r="C514">
        <f t="shared" si="66"/>
        <v>193.30454979760597</v>
      </c>
      <c r="D514">
        <f t="shared" si="67"/>
        <v>393.50000000002296</v>
      </c>
      <c r="E514">
        <f t="shared" si="68"/>
        <v>-7.3045497976059721</v>
      </c>
      <c r="F514">
        <f t="shared" ref="F514:J564" si="72">F$5*EXP(-(($D514-F$6)^2)/(2*F$7^2))</f>
        <v>7.6515297505417677E-16</v>
      </c>
      <c r="G514">
        <f t="shared" si="72"/>
        <v>0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7.6515297505417677E-16</v>
      </c>
      <c r="L514">
        <f t="shared" si="70"/>
        <v>-7.304549797605973</v>
      </c>
      <c r="M514">
        <f t="shared" si="71"/>
        <v>53.356447745705459</v>
      </c>
    </row>
    <row r="515" spans="1:13" x14ac:dyDescent="0.25">
      <c r="A515">
        <v>845.14999999997701</v>
      </c>
      <c r="B515">
        <v>181</v>
      </c>
      <c r="C515">
        <f t="shared" si="66"/>
        <v>193.31346008222604</v>
      </c>
      <c r="D515">
        <f t="shared" si="67"/>
        <v>393.4500000000229</v>
      </c>
      <c r="E515">
        <f t="shared" si="68"/>
        <v>-12.313460082226044</v>
      </c>
      <c r="F515">
        <f t="shared" si="72"/>
        <v>4.7628108995987343E-16</v>
      </c>
      <c r="G515">
        <f t="shared" si="72"/>
        <v>0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4.7628108995987343E-16</v>
      </c>
      <c r="L515">
        <f t="shared" si="70"/>
        <v>-12.313460082226044</v>
      </c>
      <c r="M515">
        <f t="shared" si="71"/>
        <v>151.6212991965742</v>
      </c>
    </row>
    <row r="516" spans="1:13" x14ac:dyDescent="0.25">
      <c r="A516">
        <v>845.19999999997697</v>
      </c>
      <c r="B516">
        <v>209</v>
      </c>
      <c r="C516">
        <f t="shared" si="66"/>
        <v>193.32237036684609</v>
      </c>
      <c r="D516">
        <f t="shared" si="67"/>
        <v>393.40000000002294</v>
      </c>
      <c r="E516">
        <f t="shared" si="68"/>
        <v>15.677629633153913</v>
      </c>
      <c r="F516">
        <f t="shared" si="72"/>
        <v>2.955969166805782E-16</v>
      </c>
      <c r="G516">
        <f t="shared" si="72"/>
        <v>0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2.955969166805782E-16</v>
      </c>
      <c r="L516">
        <f t="shared" si="70"/>
        <v>15.677629633153913</v>
      </c>
      <c r="M516">
        <f t="shared" si="71"/>
        <v>245.7880709143457</v>
      </c>
    </row>
    <row r="517" spans="1:13" x14ac:dyDescent="0.25">
      <c r="A517">
        <v>845.24999999997704</v>
      </c>
      <c r="B517">
        <v>209</v>
      </c>
      <c r="C517">
        <f t="shared" si="66"/>
        <v>193.33128065146616</v>
      </c>
      <c r="D517">
        <f t="shared" si="67"/>
        <v>393.35000000002287</v>
      </c>
      <c r="E517">
        <f t="shared" si="68"/>
        <v>15.668719348533841</v>
      </c>
      <c r="F517">
        <f t="shared" si="72"/>
        <v>1.8291863581525579E-16</v>
      </c>
      <c r="G517">
        <f t="shared" si="72"/>
        <v>0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1.8291863581525579E-16</v>
      </c>
      <c r="L517">
        <f t="shared" si="70"/>
        <v>15.668719348533841</v>
      </c>
      <c r="M517">
        <f t="shared" si="71"/>
        <v>245.50876602311877</v>
      </c>
    </row>
    <row r="518" spans="1:13" x14ac:dyDescent="0.25">
      <c r="A518">
        <v>845.29999999997699</v>
      </c>
      <c r="B518">
        <v>195</v>
      </c>
      <c r="C518">
        <f t="shared" si="66"/>
        <v>193.34019093608623</v>
      </c>
      <c r="D518">
        <f t="shared" si="67"/>
        <v>393.30000000002292</v>
      </c>
      <c r="E518">
        <f t="shared" si="68"/>
        <v>1.6598090639137695</v>
      </c>
      <c r="F518">
        <f t="shared" si="72"/>
        <v>1.1285933869141078E-16</v>
      </c>
      <c r="G518">
        <f t="shared" si="72"/>
        <v>0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1.1285933869141078E-16</v>
      </c>
      <c r="L518">
        <f t="shared" si="70"/>
        <v>1.6598090639137693</v>
      </c>
      <c r="M518">
        <f t="shared" si="71"/>
        <v>2.7549661286503029</v>
      </c>
    </row>
    <row r="519" spans="1:13" x14ac:dyDescent="0.25">
      <c r="A519">
        <v>845.34999999997694</v>
      </c>
      <c r="B519">
        <v>180</v>
      </c>
      <c r="C519">
        <f t="shared" si="66"/>
        <v>193.34910122070627</v>
      </c>
      <c r="D519">
        <f t="shared" si="67"/>
        <v>393.25000000002296</v>
      </c>
      <c r="E519">
        <f t="shared" si="68"/>
        <v>-13.349101220706274</v>
      </c>
      <c r="F519">
        <f t="shared" si="72"/>
        <v>6.9428621386927422E-17</v>
      </c>
      <c r="G519">
        <f t="shared" si="72"/>
        <v>0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6.9428621386927422E-17</v>
      </c>
      <c r="L519">
        <f t="shared" si="70"/>
        <v>-13.349101220706274</v>
      </c>
      <c r="M519">
        <f t="shared" si="71"/>
        <v>178.19850340066174</v>
      </c>
    </row>
    <row r="520" spans="1:13" x14ac:dyDescent="0.25">
      <c r="A520">
        <v>845.39999999997701</v>
      </c>
      <c r="B520">
        <v>199</v>
      </c>
      <c r="C520">
        <f t="shared" si="66"/>
        <v>193.35801150532635</v>
      </c>
      <c r="D520">
        <f t="shared" si="67"/>
        <v>393.2000000000229</v>
      </c>
      <c r="E520">
        <f t="shared" si="68"/>
        <v>5.6419884946736545</v>
      </c>
      <c r="F520">
        <f t="shared" si="72"/>
        <v>4.258543380061124E-17</v>
      </c>
      <c r="G520">
        <f t="shared" si="72"/>
        <v>0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4.258543380061124E-17</v>
      </c>
      <c r="L520">
        <f t="shared" si="70"/>
        <v>5.6419884946736545</v>
      </c>
      <c r="M520">
        <f t="shared" si="71"/>
        <v>31.832034174029889</v>
      </c>
    </row>
    <row r="521" spans="1:13" x14ac:dyDescent="0.25">
      <c r="A521">
        <v>845.44999999997697</v>
      </c>
      <c r="B521">
        <v>204</v>
      </c>
      <c r="C521">
        <f t="shared" si="66"/>
        <v>193.36692178994639</v>
      </c>
      <c r="D521">
        <f t="shared" si="67"/>
        <v>393.15000000002294</v>
      </c>
      <c r="E521">
        <f t="shared" si="68"/>
        <v>10.633078210053611</v>
      </c>
      <c r="F521">
        <f t="shared" si="72"/>
        <v>2.6043845041191168E-17</v>
      </c>
      <c r="G521">
        <f t="shared" si="72"/>
        <v>0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2.6043845041191168E-17</v>
      </c>
      <c r="L521">
        <f t="shared" si="70"/>
        <v>10.633078210053611</v>
      </c>
      <c r="M521">
        <f t="shared" si="71"/>
        <v>113.06235222111691</v>
      </c>
    </row>
    <row r="522" spans="1:13" x14ac:dyDescent="0.25">
      <c r="A522">
        <v>845.49999999997704</v>
      </c>
      <c r="B522">
        <v>198</v>
      </c>
      <c r="C522">
        <f t="shared" si="66"/>
        <v>193.37583207456646</v>
      </c>
      <c r="D522">
        <f t="shared" si="67"/>
        <v>393.10000000002287</v>
      </c>
      <c r="E522">
        <f t="shared" si="68"/>
        <v>4.6241679254335395</v>
      </c>
      <c r="F522">
        <f t="shared" si="72"/>
        <v>1.5880735884830702E-17</v>
      </c>
      <c r="G522">
        <f t="shared" si="72"/>
        <v>0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1.5880735884830702E-17</v>
      </c>
      <c r="L522">
        <f t="shared" si="70"/>
        <v>4.6241679254335395</v>
      </c>
      <c r="M522">
        <f t="shared" si="71"/>
        <v>21.382929002608325</v>
      </c>
    </row>
    <row r="523" spans="1:13" x14ac:dyDescent="0.25">
      <c r="A523">
        <v>845.54999999997699</v>
      </c>
      <c r="B523">
        <v>187</v>
      </c>
      <c r="C523">
        <f t="shared" si="66"/>
        <v>193.3847423591865</v>
      </c>
      <c r="D523">
        <f t="shared" si="67"/>
        <v>393.05000000002292</v>
      </c>
      <c r="E523">
        <f t="shared" si="68"/>
        <v>-6.3847423591865038</v>
      </c>
      <c r="F523">
        <f t="shared" si="72"/>
        <v>9.6551191265106313E-18</v>
      </c>
      <c r="G523">
        <f t="shared" si="72"/>
        <v>0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9.6551191265106313E-18</v>
      </c>
      <c r="L523">
        <f t="shared" si="70"/>
        <v>-6.3847423591865038</v>
      </c>
      <c r="M523">
        <f t="shared" si="71"/>
        <v>40.764934993190444</v>
      </c>
    </row>
    <row r="524" spans="1:13" x14ac:dyDescent="0.25">
      <c r="A524">
        <v>845.59999999997694</v>
      </c>
      <c r="B524">
        <v>191</v>
      </c>
      <c r="C524">
        <f t="shared" si="66"/>
        <v>193.39365264380655</v>
      </c>
      <c r="D524">
        <f t="shared" si="67"/>
        <v>393.00000000002296</v>
      </c>
      <c r="E524">
        <f t="shared" si="68"/>
        <v>-2.3936526438065471</v>
      </c>
      <c r="F524">
        <f t="shared" si="72"/>
        <v>5.8528331464861494E-18</v>
      </c>
      <c r="G524">
        <f t="shared" si="72"/>
        <v>0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5.8528331464861494E-18</v>
      </c>
      <c r="L524">
        <f t="shared" si="70"/>
        <v>-2.3936526438065471</v>
      </c>
      <c r="M524">
        <f t="shared" si="71"/>
        <v>5.7295729792020724</v>
      </c>
    </row>
    <row r="525" spans="1:13" x14ac:dyDescent="0.25">
      <c r="A525">
        <v>845.64999999997701</v>
      </c>
      <c r="B525">
        <v>199</v>
      </c>
      <c r="C525">
        <f t="shared" si="66"/>
        <v>193.40256292842662</v>
      </c>
      <c r="D525">
        <f t="shared" si="67"/>
        <v>392.9500000000229</v>
      </c>
      <c r="E525">
        <f t="shared" si="68"/>
        <v>5.5974370715733812</v>
      </c>
      <c r="F525">
        <f t="shared" si="72"/>
        <v>3.5374975145809663E-18</v>
      </c>
      <c r="G525">
        <f t="shared" si="72"/>
        <v>0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3.5374975145809663E-18</v>
      </c>
      <c r="L525">
        <f t="shared" si="70"/>
        <v>5.5974370715733812</v>
      </c>
      <c r="M525">
        <f t="shared" si="71"/>
        <v>31.331301770223991</v>
      </c>
    </row>
    <row r="526" spans="1:13" x14ac:dyDescent="0.25">
      <c r="A526">
        <v>845.69999999997697</v>
      </c>
      <c r="B526">
        <v>190</v>
      </c>
      <c r="C526">
        <f t="shared" si="66"/>
        <v>193.41147321304669</v>
      </c>
      <c r="D526">
        <f t="shared" si="67"/>
        <v>392.90000000002294</v>
      </c>
      <c r="E526">
        <f t="shared" si="68"/>
        <v>-3.4114732130466905</v>
      </c>
      <c r="F526">
        <f t="shared" si="72"/>
        <v>2.1318057864107463E-18</v>
      </c>
      <c r="G526">
        <f t="shared" si="72"/>
        <v>0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2.1318057864107463E-18</v>
      </c>
      <c r="L526">
        <f t="shared" si="70"/>
        <v>-3.4114732130466905</v>
      </c>
      <c r="M526">
        <f t="shared" si="71"/>
        <v>11.638149483335111</v>
      </c>
    </row>
    <row r="527" spans="1:13" x14ac:dyDescent="0.25">
      <c r="A527">
        <v>845.74999999997704</v>
      </c>
      <c r="B527">
        <v>216</v>
      </c>
      <c r="C527">
        <f t="shared" si="66"/>
        <v>193.42038349766676</v>
      </c>
      <c r="D527">
        <f t="shared" si="67"/>
        <v>392.85000000002287</v>
      </c>
      <c r="E527">
        <f t="shared" si="68"/>
        <v>22.579616502333238</v>
      </c>
      <c r="F527">
        <f t="shared" si="72"/>
        <v>1.2809159195923574E-18</v>
      </c>
      <c r="G527">
        <f t="shared" si="72"/>
        <v>0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1.2809159195923574E-18</v>
      </c>
      <c r="L527">
        <f t="shared" si="70"/>
        <v>22.579616502333238</v>
      </c>
      <c r="M527">
        <f t="shared" si="71"/>
        <v>509.83908139243948</v>
      </c>
    </row>
    <row r="528" spans="1:13" x14ac:dyDescent="0.25">
      <c r="A528">
        <v>845.79999999997699</v>
      </c>
      <c r="B528">
        <v>183</v>
      </c>
      <c r="C528">
        <f t="shared" si="66"/>
        <v>193.42929378228681</v>
      </c>
      <c r="D528">
        <f t="shared" si="67"/>
        <v>392.80000000002292</v>
      </c>
      <c r="E528">
        <f t="shared" si="68"/>
        <v>-10.429293782286805</v>
      </c>
      <c r="F528">
        <f t="shared" si="72"/>
        <v>7.6738817553890129E-19</v>
      </c>
      <c r="G528">
        <f t="shared" si="72"/>
        <v>0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7.6738817553890129E-19</v>
      </c>
      <c r="L528">
        <f t="shared" si="70"/>
        <v>-10.429293782286805</v>
      </c>
      <c r="M528">
        <f t="shared" si="71"/>
        <v>108.77016879724621</v>
      </c>
    </row>
    <row r="529" spans="1:13" x14ac:dyDescent="0.25">
      <c r="A529">
        <v>845.84999999997603</v>
      </c>
      <c r="B529">
        <v>193</v>
      </c>
      <c r="C529">
        <f t="shared" si="66"/>
        <v>193.43820406690668</v>
      </c>
      <c r="D529">
        <f t="shared" si="67"/>
        <v>392.75000000002387</v>
      </c>
      <c r="E529">
        <f t="shared" si="68"/>
        <v>-0.43820406690667824</v>
      </c>
      <c r="F529">
        <f t="shared" si="72"/>
        <v>4.5838571613464982E-19</v>
      </c>
      <c r="G529">
        <f t="shared" si="72"/>
        <v>0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4.5838571613464982E-19</v>
      </c>
      <c r="L529">
        <f t="shared" si="70"/>
        <v>-0.43820406690667824</v>
      </c>
      <c r="M529">
        <f t="shared" si="71"/>
        <v>0.19202280425355253</v>
      </c>
    </row>
    <row r="530" spans="1:13" x14ac:dyDescent="0.25">
      <c r="A530">
        <v>845.89999999997599</v>
      </c>
      <c r="B530">
        <v>199</v>
      </c>
      <c r="C530">
        <f t="shared" si="66"/>
        <v>193.44711435152675</v>
      </c>
      <c r="D530">
        <f t="shared" si="67"/>
        <v>392.70000000002392</v>
      </c>
      <c r="E530">
        <f t="shared" si="68"/>
        <v>5.5528856484732501</v>
      </c>
      <c r="F530">
        <f t="shared" si="72"/>
        <v>2.7300370580419914E-19</v>
      </c>
      <c r="G530">
        <f t="shared" si="72"/>
        <v>0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2.7300370580419914E-19</v>
      </c>
      <c r="L530">
        <f t="shared" si="70"/>
        <v>5.5528856484732501</v>
      </c>
      <c r="M530">
        <f t="shared" si="71"/>
        <v>30.834539025020188</v>
      </c>
    </row>
    <row r="531" spans="1:13" x14ac:dyDescent="0.25">
      <c r="A531">
        <v>845.94999999997594</v>
      </c>
      <c r="B531">
        <v>179</v>
      </c>
      <c r="C531">
        <f t="shared" si="66"/>
        <v>193.45602463614679</v>
      </c>
      <c r="D531">
        <f t="shared" si="67"/>
        <v>392.65000000002397</v>
      </c>
      <c r="E531">
        <f t="shared" si="68"/>
        <v>-14.456024636146793</v>
      </c>
      <c r="F531">
        <f t="shared" si="72"/>
        <v>1.6211660555439621E-19</v>
      </c>
      <c r="G531">
        <f t="shared" si="72"/>
        <v>0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1.6211660555439621E-19</v>
      </c>
      <c r="L531">
        <f t="shared" si="70"/>
        <v>-14.456024636146793</v>
      </c>
      <c r="M531">
        <f t="shared" si="71"/>
        <v>208.97664828088301</v>
      </c>
    </row>
    <row r="532" spans="1:13" x14ac:dyDescent="0.25">
      <c r="A532">
        <v>845.99999999997601</v>
      </c>
      <c r="B532">
        <v>183</v>
      </c>
      <c r="C532">
        <f t="shared" si="66"/>
        <v>193.46493492076686</v>
      </c>
      <c r="D532">
        <f t="shared" si="67"/>
        <v>392.6000000000239</v>
      </c>
      <c r="E532">
        <f t="shared" si="68"/>
        <v>-10.464934920766865</v>
      </c>
      <c r="F532">
        <f t="shared" si="72"/>
        <v>9.5986013418391284E-20</v>
      </c>
      <c r="G532">
        <f t="shared" si="72"/>
        <v>0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9.5986013418391284E-20</v>
      </c>
      <c r="L532">
        <f t="shared" si="70"/>
        <v>-10.464934920766865</v>
      </c>
      <c r="M532">
        <f t="shared" si="71"/>
        <v>109.51486289588578</v>
      </c>
    </row>
    <row r="533" spans="1:13" x14ac:dyDescent="0.25">
      <c r="A533">
        <v>846.04999999997597</v>
      </c>
      <c r="B533">
        <v>215</v>
      </c>
      <c r="C533">
        <f t="shared" si="66"/>
        <v>193.47384520538691</v>
      </c>
      <c r="D533">
        <f t="shared" si="67"/>
        <v>392.55000000002394</v>
      </c>
      <c r="E533">
        <f t="shared" si="68"/>
        <v>21.526154794613092</v>
      </c>
      <c r="F533">
        <f t="shared" si="72"/>
        <v>5.6664348589838267E-20</v>
      </c>
      <c r="G533">
        <f t="shared" si="72"/>
        <v>0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5.6664348589838267E-20</v>
      </c>
      <c r="L533">
        <f t="shared" si="70"/>
        <v>21.526154794613092</v>
      </c>
      <c r="M533">
        <f t="shared" si="71"/>
        <v>463.37534024164421</v>
      </c>
    </row>
    <row r="534" spans="1:13" x14ac:dyDescent="0.25">
      <c r="A534">
        <v>846.09999999997603</v>
      </c>
      <c r="B534">
        <v>207</v>
      </c>
      <c r="C534">
        <f t="shared" si="66"/>
        <v>193.48275549000698</v>
      </c>
      <c r="D534">
        <f t="shared" si="67"/>
        <v>392.50000000002387</v>
      </c>
      <c r="E534">
        <f t="shared" si="68"/>
        <v>13.51724450999302</v>
      </c>
      <c r="F534">
        <f t="shared" si="72"/>
        <v>3.3352879908681005E-20</v>
      </c>
      <c r="G534">
        <f t="shared" si="72"/>
        <v>0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3.3352879908681005E-20</v>
      </c>
      <c r="L534">
        <f t="shared" si="70"/>
        <v>13.51724450999302</v>
      </c>
      <c r="M534">
        <f t="shared" si="71"/>
        <v>182.71589914293645</v>
      </c>
    </row>
    <row r="535" spans="1:13" x14ac:dyDescent="0.25">
      <c r="A535">
        <v>846.14999999997599</v>
      </c>
      <c r="B535">
        <v>178</v>
      </c>
      <c r="C535">
        <f t="shared" si="66"/>
        <v>193.49166577462702</v>
      </c>
      <c r="D535">
        <f t="shared" si="67"/>
        <v>392.45000000002392</v>
      </c>
      <c r="E535">
        <f t="shared" si="68"/>
        <v>-15.491665774627023</v>
      </c>
      <c r="F535">
        <f t="shared" si="72"/>
        <v>1.9573940877256744E-20</v>
      </c>
      <c r="G535">
        <f t="shared" si="72"/>
        <v>0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1.9573940877256744E-20</v>
      </c>
      <c r="L535">
        <f t="shared" si="70"/>
        <v>-15.491665774627023</v>
      </c>
      <c r="M535">
        <f t="shared" si="71"/>
        <v>239.99170847275028</v>
      </c>
    </row>
    <row r="536" spans="1:13" x14ac:dyDescent="0.25">
      <c r="A536">
        <v>846.19999999997594</v>
      </c>
      <c r="B536">
        <v>227</v>
      </c>
      <c r="C536">
        <f t="shared" si="66"/>
        <v>193.50057605924707</v>
      </c>
      <c r="D536">
        <f t="shared" si="67"/>
        <v>392.40000000002397</v>
      </c>
      <c r="E536">
        <f t="shared" si="68"/>
        <v>33.499423940752934</v>
      </c>
      <c r="F536">
        <f t="shared" si="72"/>
        <v>1.1453670836948361E-20</v>
      </c>
      <c r="G536">
        <f t="shared" si="72"/>
        <v>0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1.1453670836948361E-20</v>
      </c>
      <c r="L536">
        <f t="shared" si="70"/>
        <v>33.499423940752934</v>
      </c>
      <c r="M536">
        <f t="shared" si="71"/>
        <v>1122.2114043622908</v>
      </c>
    </row>
    <row r="537" spans="1:13" x14ac:dyDescent="0.25">
      <c r="A537">
        <v>846.24999999997601</v>
      </c>
      <c r="B537">
        <v>181</v>
      </c>
      <c r="C537">
        <f t="shared" si="66"/>
        <v>193.50948634386714</v>
      </c>
      <c r="D537">
        <f t="shared" si="67"/>
        <v>392.3500000000239</v>
      </c>
      <c r="E537">
        <f t="shared" si="68"/>
        <v>-12.509486343867138</v>
      </c>
      <c r="F537">
        <f t="shared" si="72"/>
        <v>6.6824022845697546E-21</v>
      </c>
      <c r="G537">
        <f t="shared" si="72"/>
        <v>0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6.6824022845697546E-21</v>
      </c>
      <c r="L537">
        <f t="shared" si="70"/>
        <v>-12.509486343867138</v>
      </c>
      <c r="M537">
        <f t="shared" si="71"/>
        <v>156.48724858739843</v>
      </c>
    </row>
    <row r="538" spans="1:13" x14ac:dyDescent="0.25">
      <c r="A538">
        <v>846.29999999997597</v>
      </c>
      <c r="B538">
        <v>209</v>
      </c>
      <c r="C538">
        <f t="shared" si="66"/>
        <v>193.51839662848721</v>
      </c>
      <c r="D538">
        <f t="shared" si="67"/>
        <v>392.30000000002394</v>
      </c>
      <c r="E538">
        <f t="shared" si="68"/>
        <v>15.48160337151279</v>
      </c>
      <c r="F538">
        <f t="shared" si="72"/>
        <v>3.8872460334007244E-21</v>
      </c>
      <c r="G538">
        <f t="shared" si="72"/>
        <v>0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3.8872460334007244E-21</v>
      </c>
      <c r="L538">
        <f t="shared" si="70"/>
        <v>15.48160337151279</v>
      </c>
      <c r="M538">
        <f t="shared" si="71"/>
        <v>239.6800429528362</v>
      </c>
    </row>
    <row r="539" spans="1:13" x14ac:dyDescent="0.25">
      <c r="A539">
        <v>846.34999999997603</v>
      </c>
      <c r="B539">
        <v>208</v>
      </c>
      <c r="C539">
        <f t="shared" si="66"/>
        <v>193.52730691310728</v>
      </c>
      <c r="D539">
        <f t="shared" si="67"/>
        <v>392.25000000002387</v>
      </c>
      <c r="E539">
        <f t="shared" si="68"/>
        <v>14.472693086892718</v>
      </c>
      <c r="F539">
        <f t="shared" si="72"/>
        <v>2.2546178161809199E-21</v>
      </c>
      <c r="G539">
        <f t="shared" si="72"/>
        <v>0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2.2546178161809199E-21</v>
      </c>
      <c r="L539">
        <f t="shared" si="70"/>
        <v>14.472693086892718</v>
      </c>
      <c r="M539">
        <f t="shared" si="71"/>
        <v>209.45884518739228</v>
      </c>
    </row>
    <row r="540" spans="1:13" x14ac:dyDescent="0.25">
      <c r="A540">
        <v>846.39999999997599</v>
      </c>
      <c r="B540">
        <v>195</v>
      </c>
      <c r="C540">
        <f t="shared" si="66"/>
        <v>193.53621719772732</v>
      </c>
      <c r="D540">
        <f t="shared" si="67"/>
        <v>392.20000000002392</v>
      </c>
      <c r="E540">
        <f t="shared" si="68"/>
        <v>1.4637828022726751</v>
      </c>
      <c r="F540">
        <f t="shared" si="72"/>
        <v>1.3038431004775259E-21</v>
      </c>
      <c r="G540">
        <f t="shared" si="72"/>
        <v>0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1.3038431004775259E-21</v>
      </c>
      <c r="L540">
        <f t="shared" si="70"/>
        <v>1.4637828022726751</v>
      </c>
      <c r="M540">
        <f t="shared" si="71"/>
        <v>2.1426600922292454</v>
      </c>
    </row>
    <row r="541" spans="1:13" x14ac:dyDescent="0.25">
      <c r="A541">
        <v>846.44999999997594</v>
      </c>
      <c r="B541">
        <v>171</v>
      </c>
      <c r="C541">
        <f t="shared" si="66"/>
        <v>193.54512748234737</v>
      </c>
      <c r="D541">
        <f t="shared" si="67"/>
        <v>392.15000000002397</v>
      </c>
      <c r="E541">
        <f t="shared" si="68"/>
        <v>-22.545127482347368</v>
      </c>
      <c r="F541">
        <f t="shared" si="72"/>
        <v>7.5179464013420301E-22</v>
      </c>
      <c r="G541">
        <f t="shared" si="72"/>
        <v>0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7.5179464013420301E-22</v>
      </c>
      <c r="L541">
        <f t="shared" si="70"/>
        <v>-22.545127482347368</v>
      </c>
      <c r="M541">
        <f t="shared" si="71"/>
        <v>508.28277319529457</v>
      </c>
    </row>
    <row r="542" spans="1:13" x14ac:dyDescent="0.25">
      <c r="A542">
        <v>846.49999999997601</v>
      </c>
      <c r="B542">
        <v>183</v>
      </c>
      <c r="C542">
        <f t="shared" si="66"/>
        <v>193.55403776696744</v>
      </c>
      <c r="D542">
        <f t="shared" si="67"/>
        <v>392.1000000000239</v>
      </c>
      <c r="E542">
        <f t="shared" si="68"/>
        <v>-10.55403776696744</v>
      </c>
      <c r="F542">
        <f t="shared" si="72"/>
        <v>4.3220980035485808E-22</v>
      </c>
      <c r="G542">
        <f t="shared" si="72"/>
        <v>0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4.3220980035485808E-22</v>
      </c>
      <c r="L542">
        <f t="shared" si="70"/>
        <v>-10.55403776696744</v>
      </c>
      <c r="M542">
        <f t="shared" si="71"/>
        <v>111.38771318657507</v>
      </c>
    </row>
    <row r="543" spans="1:13" x14ac:dyDescent="0.25">
      <c r="A543">
        <v>846.54999999997597</v>
      </c>
      <c r="B543">
        <v>221</v>
      </c>
      <c r="C543">
        <f t="shared" si="66"/>
        <v>193.56294805158748</v>
      </c>
      <c r="D543">
        <f t="shared" si="67"/>
        <v>392.05000000002394</v>
      </c>
      <c r="E543">
        <f t="shared" si="68"/>
        <v>27.437051948412517</v>
      </c>
      <c r="F543">
        <f t="shared" si="72"/>
        <v>2.4774875954634654E-22</v>
      </c>
      <c r="G543">
        <f t="shared" si="72"/>
        <v>0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2.4774875954634654E-22</v>
      </c>
      <c r="L543">
        <f t="shared" si="70"/>
        <v>27.437051948412517</v>
      </c>
      <c r="M543">
        <f t="shared" si="71"/>
        <v>752.79181961988706</v>
      </c>
    </row>
    <row r="544" spans="1:13" x14ac:dyDescent="0.25">
      <c r="A544">
        <v>846.59999999997603</v>
      </c>
      <c r="B544">
        <v>202</v>
      </c>
      <c r="C544">
        <f t="shared" si="66"/>
        <v>193.57185833620755</v>
      </c>
      <c r="D544">
        <f t="shared" si="67"/>
        <v>392.00000000002387</v>
      </c>
      <c r="E544">
        <f t="shared" si="68"/>
        <v>8.4281416637924451</v>
      </c>
      <c r="F544">
        <f t="shared" si="72"/>
        <v>1.4159563332939771E-22</v>
      </c>
      <c r="G544">
        <f t="shared" si="72"/>
        <v>0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1.4159563332939771E-22</v>
      </c>
      <c r="L544">
        <f t="shared" si="70"/>
        <v>8.4281416637924451</v>
      </c>
      <c r="M544">
        <f t="shared" si="71"/>
        <v>71.033571904954087</v>
      </c>
    </row>
    <row r="545" spans="1:13" x14ac:dyDescent="0.25">
      <c r="A545">
        <v>846.64999999997599</v>
      </c>
      <c r="B545">
        <v>196</v>
      </c>
      <c r="C545">
        <f t="shared" si="66"/>
        <v>193.5807686208276</v>
      </c>
      <c r="D545">
        <f t="shared" si="67"/>
        <v>391.95000000002392</v>
      </c>
      <c r="E545">
        <f t="shared" si="68"/>
        <v>2.4192313791724018</v>
      </c>
      <c r="F545">
        <f t="shared" si="72"/>
        <v>8.068814388087812E-23</v>
      </c>
      <c r="G545">
        <f t="shared" si="72"/>
        <v>0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8.068814388087812E-23</v>
      </c>
      <c r="L545">
        <f t="shared" si="70"/>
        <v>2.4192313791724018</v>
      </c>
      <c r="M545">
        <f t="shared" si="71"/>
        <v>5.8526804659724014</v>
      </c>
    </row>
    <row r="546" spans="1:13" x14ac:dyDescent="0.25">
      <c r="A546">
        <v>846.69999999997594</v>
      </c>
      <c r="B546">
        <v>195</v>
      </c>
      <c r="C546">
        <f t="shared" si="66"/>
        <v>193.58967890544767</v>
      </c>
      <c r="D546">
        <f t="shared" si="67"/>
        <v>391.90000000002397</v>
      </c>
      <c r="E546">
        <f t="shared" si="68"/>
        <v>1.4103210945523301</v>
      </c>
      <c r="F546">
        <f t="shared" si="72"/>
        <v>4.5844905660191298E-23</v>
      </c>
      <c r="G546">
        <f t="shared" si="72"/>
        <v>0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4.5844905660191298E-23</v>
      </c>
      <c r="L546">
        <f t="shared" si="70"/>
        <v>1.4103210945523301</v>
      </c>
      <c r="M546">
        <f t="shared" si="71"/>
        <v>1.9890055897392824</v>
      </c>
    </row>
    <row r="547" spans="1:13" x14ac:dyDescent="0.25">
      <c r="A547">
        <v>846.74999999997601</v>
      </c>
      <c r="B547">
        <v>181</v>
      </c>
      <c r="C547">
        <f t="shared" si="66"/>
        <v>193.59858919006774</v>
      </c>
      <c r="D547">
        <f t="shared" si="67"/>
        <v>391.8500000000239</v>
      </c>
      <c r="E547">
        <f t="shared" si="68"/>
        <v>-12.598589190067742</v>
      </c>
      <c r="F547">
        <f t="shared" si="72"/>
        <v>2.597131470258667E-23</v>
      </c>
      <c r="G547">
        <f t="shared" si="72"/>
        <v>0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2.597131470258667E-23</v>
      </c>
      <c r="L547">
        <f t="shared" si="70"/>
        <v>-12.598589190067742</v>
      </c>
      <c r="M547">
        <f t="shared" si="71"/>
        <v>158.72444958009174</v>
      </c>
    </row>
    <row r="548" spans="1:13" x14ac:dyDescent="0.25">
      <c r="A548">
        <v>846.79999999997597</v>
      </c>
      <c r="B548">
        <v>223</v>
      </c>
      <c r="C548">
        <f t="shared" si="66"/>
        <v>193.60749947468778</v>
      </c>
      <c r="D548">
        <f t="shared" si="67"/>
        <v>391.80000000002394</v>
      </c>
      <c r="E548">
        <f t="shared" si="68"/>
        <v>29.392500525312215</v>
      </c>
      <c r="F548">
        <f t="shared" si="72"/>
        <v>1.4669600249759798E-23</v>
      </c>
      <c r="G548">
        <f t="shared" si="72"/>
        <v>0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1.4669600249759798E-23</v>
      </c>
      <c r="L548">
        <f t="shared" si="70"/>
        <v>29.392500525312215</v>
      </c>
      <c r="M548">
        <f t="shared" si="71"/>
        <v>863.91908713047883</v>
      </c>
    </row>
    <row r="549" spans="1:13" x14ac:dyDescent="0.25">
      <c r="A549">
        <v>846.84999999997603</v>
      </c>
      <c r="B549">
        <v>179</v>
      </c>
      <c r="C549">
        <f t="shared" si="66"/>
        <v>193.61640975930786</v>
      </c>
      <c r="D549">
        <f t="shared" si="67"/>
        <v>391.75000000002387</v>
      </c>
      <c r="E549">
        <f t="shared" si="68"/>
        <v>-14.616409759307857</v>
      </c>
      <c r="F549">
        <f t="shared" si="72"/>
        <v>8.26159911013863E-24</v>
      </c>
      <c r="G549">
        <f t="shared" si="72"/>
        <v>0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8.26159911013863E-24</v>
      </c>
      <c r="L549">
        <f t="shared" si="70"/>
        <v>-14.616409759307857</v>
      </c>
      <c r="M549">
        <f t="shared" si="71"/>
        <v>213.63943425198994</v>
      </c>
    </row>
    <row r="550" spans="1:13" x14ac:dyDescent="0.25">
      <c r="A550">
        <v>846.89999999997599</v>
      </c>
      <c r="B550">
        <v>187</v>
      </c>
      <c r="C550">
        <f t="shared" si="66"/>
        <v>193.6253200439279</v>
      </c>
      <c r="D550">
        <f t="shared" si="67"/>
        <v>391.70000000002392</v>
      </c>
      <c r="E550">
        <f t="shared" si="68"/>
        <v>-6.6253200439278999</v>
      </c>
      <c r="F550">
        <f t="shared" si="72"/>
        <v>4.6390755823614494E-24</v>
      </c>
      <c r="G550">
        <f t="shared" si="72"/>
        <v>0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4.6390755823614494E-24</v>
      </c>
      <c r="L550">
        <f t="shared" si="70"/>
        <v>-6.6253200439278999</v>
      </c>
      <c r="M550">
        <f t="shared" si="71"/>
        <v>43.894865684472791</v>
      </c>
    </row>
    <row r="551" spans="1:13" x14ac:dyDescent="0.25">
      <c r="A551">
        <v>846.94999999997503</v>
      </c>
      <c r="B551">
        <v>182</v>
      </c>
      <c r="C551">
        <f t="shared" si="66"/>
        <v>193.6342303285478</v>
      </c>
      <c r="D551">
        <f t="shared" si="67"/>
        <v>391.65000000002487</v>
      </c>
      <c r="E551">
        <f t="shared" si="68"/>
        <v>-11.634230328547801</v>
      </c>
      <c r="F551">
        <f t="shared" si="72"/>
        <v>2.5972889789805499E-24</v>
      </c>
      <c r="G551">
        <f t="shared" si="72"/>
        <v>0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2.5972889789805499E-24</v>
      </c>
      <c r="L551">
        <f t="shared" si="70"/>
        <v>-11.634230328547801</v>
      </c>
      <c r="M551">
        <f t="shared" si="71"/>
        <v>135.35531533770148</v>
      </c>
    </row>
    <row r="552" spans="1:13" x14ac:dyDescent="0.25">
      <c r="A552">
        <v>846.99999999997499</v>
      </c>
      <c r="B552">
        <v>191</v>
      </c>
      <c r="C552">
        <f t="shared" si="66"/>
        <v>193.64314061316784</v>
      </c>
      <c r="D552">
        <f t="shared" si="67"/>
        <v>391.60000000002492</v>
      </c>
      <c r="E552">
        <f t="shared" si="68"/>
        <v>-2.6431406131678443</v>
      </c>
      <c r="F552">
        <f t="shared" si="72"/>
        <v>1.4498750962832074E-24</v>
      </c>
      <c r="G552">
        <f t="shared" si="72"/>
        <v>0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1.4498750962832074E-24</v>
      </c>
      <c r="L552">
        <f t="shared" si="70"/>
        <v>-2.6431406131678443</v>
      </c>
      <c r="M552">
        <f t="shared" si="71"/>
        <v>6.9861923009772884</v>
      </c>
    </row>
    <row r="553" spans="1:13" x14ac:dyDescent="0.25">
      <c r="A553">
        <v>847.04999999997494</v>
      </c>
      <c r="B553">
        <v>202</v>
      </c>
      <c r="C553">
        <f t="shared" si="66"/>
        <v>193.65205089778789</v>
      </c>
      <c r="D553">
        <f t="shared" si="67"/>
        <v>391.55000000002497</v>
      </c>
      <c r="E553">
        <f t="shared" si="68"/>
        <v>8.3479491022121124</v>
      </c>
      <c r="F553">
        <f t="shared" si="72"/>
        <v>8.0697931194959045E-25</v>
      </c>
      <c r="G553">
        <f t="shared" si="72"/>
        <v>0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8.0697931194959045E-25</v>
      </c>
      <c r="L553">
        <f t="shared" si="70"/>
        <v>8.3479491022121124</v>
      </c>
      <c r="M553">
        <f t="shared" si="71"/>
        <v>69.688254213124011</v>
      </c>
    </row>
    <row r="554" spans="1:13" x14ac:dyDescent="0.25">
      <c r="A554">
        <v>847.09999999997501</v>
      </c>
      <c r="B554">
        <v>184</v>
      </c>
      <c r="C554">
        <f t="shared" si="66"/>
        <v>193.66096118240796</v>
      </c>
      <c r="D554">
        <f t="shared" si="67"/>
        <v>391.5000000000249</v>
      </c>
      <c r="E554">
        <f t="shared" si="68"/>
        <v>-9.6609611824079593</v>
      </c>
      <c r="F554">
        <f t="shared" si="72"/>
        <v>4.4783260031227093E-25</v>
      </c>
      <c r="G554">
        <f t="shared" si="72"/>
        <v>0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4.4783260031227093E-25</v>
      </c>
      <c r="L554">
        <f t="shared" si="70"/>
        <v>-9.6609611824079593</v>
      </c>
      <c r="M554">
        <f t="shared" si="71"/>
        <v>93.334170967993401</v>
      </c>
    </row>
    <row r="555" spans="1:13" x14ac:dyDescent="0.25">
      <c r="A555">
        <v>847.14999999997497</v>
      </c>
      <c r="B555">
        <v>194</v>
      </c>
      <c r="C555">
        <f t="shared" si="66"/>
        <v>193.669871467028</v>
      </c>
      <c r="D555">
        <f t="shared" si="67"/>
        <v>391.45000000002494</v>
      </c>
      <c r="E555">
        <f t="shared" si="68"/>
        <v>0.3301285329719974</v>
      </c>
      <c r="F555">
        <f t="shared" si="72"/>
        <v>2.4779383807179426E-25</v>
      </c>
      <c r="G555">
        <f t="shared" si="72"/>
        <v>0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2.4779383807179426E-25</v>
      </c>
      <c r="L555">
        <f t="shared" si="70"/>
        <v>0.3301285329719974</v>
      </c>
      <c r="M555">
        <f t="shared" si="71"/>
        <v>0.10898484828224318</v>
      </c>
    </row>
    <row r="556" spans="1:13" x14ac:dyDescent="0.25">
      <c r="A556">
        <v>847.19999999997503</v>
      </c>
      <c r="B556">
        <v>174</v>
      </c>
      <c r="C556">
        <f t="shared" si="66"/>
        <v>193.67878175164807</v>
      </c>
      <c r="D556">
        <f t="shared" si="67"/>
        <v>391.40000000002487</v>
      </c>
      <c r="E556">
        <f t="shared" si="68"/>
        <v>-19.678781751648074</v>
      </c>
      <c r="F556">
        <f t="shared" si="72"/>
        <v>1.3670575352234677E-25</v>
      </c>
      <c r="G556">
        <f t="shared" si="72"/>
        <v>0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1.3670575352234677E-25</v>
      </c>
      <c r="L556">
        <f t="shared" si="70"/>
        <v>-19.678781751648074</v>
      </c>
      <c r="M556">
        <f t="shared" si="71"/>
        <v>387.25445122899725</v>
      </c>
    </row>
    <row r="557" spans="1:13" x14ac:dyDescent="0.25">
      <c r="A557">
        <v>847.24999999997499</v>
      </c>
      <c r="B557">
        <v>190</v>
      </c>
      <c r="C557">
        <f t="shared" si="66"/>
        <v>193.68769203626812</v>
      </c>
      <c r="D557">
        <f t="shared" si="67"/>
        <v>391.35000000002492</v>
      </c>
      <c r="E557">
        <f t="shared" si="68"/>
        <v>-3.6876920362681176</v>
      </c>
      <c r="F557">
        <f t="shared" si="72"/>
        <v>7.5197703362536861E-26</v>
      </c>
      <c r="G557">
        <f t="shared" si="72"/>
        <v>0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7.5197703362536861E-26</v>
      </c>
      <c r="L557">
        <f t="shared" si="70"/>
        <v>-3.6876920362681176</v>
      </c>
      <c r="M557">
        <f t="shared" si="71"/>
        <v>13.599072554355295</v>
      </c>
    </row>
    <row r="558" spans="1:13" x14ac:dyDescent="0.25">
      <c r="A558">
        <v>847.29999999997494</v>
      </c>
      <c r="B558">
        <v>200</v>
      </c>
      <c r="C558">
        <f t="shared" si="66"/>
        <v>193.69660232088819</v>
      </c>
      <c r="D558">
        <f t="shared" si="67"/>
        <v>391.30000000002497</v>
      </c>
      <c r="E558">
        <f t="shared" si="68"/>
        <v>6.3033976791118107</v>
      </c>
      <c r="F558">
        <f t="shared" si="72"/>
        <v>4.1242392769766634E-26</v>
      </c>
      <c r="G558">
        <f t="shared" si="72"/>
        <v>0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4.1242392769766634E-26</v>
      </c>
      <c r="L558">
        <f t="shared" si="70"/>
        <v>6.3033976791118107</v>
      </c>
      <c r="M558">
        <f t="shared" si="71"/>
        <v>39.732822301032165</v>
      </c>
    </row>
    <row r="559" spans="1:13" x14ac:dyDescent="0.25">
      <c r="A559">
        <v>847.34999999997501</v>
      </c>
      <c r="B559">
        <v>205</v>
      </c>
      <c r="C559">
        <f t="shared" si="66"/>
        <v>193.70551260550826</v>
      </c>
      <c r="D559">
        <f t="shared" si="67"/>
        <v>391.2500000000249</v>
      </c>
      <c r="E559">
        <f t="shared" si="68"/>
        <v>11.294487394491739</v>
      </c>
      <c r="F559">
        <f t="shared" si="72"/>
        <v>2.2553015801709368E-26</v>
      </c>
      <c r="G559">
        <f t="shared" si="72"/>
        <v>0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2.2553015801709368E-26</v>
      </c>
      <c r="L559">
        <f t="shared" si="70"/>
        <v>11.294487394491739</v>
      </c>
      <c r="M559">
        <f t="shared" si="71"/>
        <v>127.56544550433279</v>
      </c>
    </row>
    <row r="560" spans="1:13" x14ac:dyDescent="0.25">
      <c r="A560">
        <v>847.39999999997497</v>
      </c>
      <c r="B560">
        <v>202</v>
      </c>
      <c r="C560">
        <f t="shared" si="66"/>
        <v>193.7144228901283</v>
      </c>
      <c r="D560">
        <f t="shared" si="67"/>
        <v>391.20000000002494</v>
      </c>
      <c r="E560">
        <f t="shared" si="68"/>
        <v>8.2855771098716957</v>
      </c>
      <c r="F560">
        <f t="shared" si="72"/>
        <v>1.2296652147648381E-26</v>
      </c>
      <c r="G560">
        <f t="shared" si="72"/>
        <v>0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1.2296652147648381E-26</v>
      </c>
      <c r="L560">
        <f t="shared" si="70"/>
        <v>8.2855771098716957</v>
      </c>
      <c r="M560">
        <f t="shared" si="71"/>
        <v>68.650788043629802</v>
      </c>
    </row>
    <row r="561" spans="1:13" x14ac:dyDescent="0.25">
      <c r="A561">
        <v>847.44999999997503</v>
      </c>
      <c r="B561">
        <v>180</v>
      </c>
      <c r="C561">
        <f t="shared" si="66"/>
        <v>193.72333317474838</v>
      </c>
      <c r="D561">
        <f t="shared" si="67"/>
        <v>391.15000000002487</v>
      </c>
      <c r="E561">
        <f t="shared" si="68"/>
        <v>-13.723333174748376</v>
      </c>
      <c r="F561">
        <f t="shared" si="72"/>
        <v>6.6848342663662714E-27</v>
      </c>
      <c r="G561">
        <f t="shared" si="72"/>
        <v>0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6.6848342663662714E-27</v>
      </c>
      <c r="L561">
        <f t="shared" si="70"/>
        <v>-13.723333174748376</v>
      </c>
      <c r="M561">
        <f t="shared" si="71"/>
        <v>188.32987342514934</v>
      </c>
    </row>
    <row r="562" spans="1:13" x14ac:dyDescent="0.25">
      <c r="A562">
        <v>847.49999999997499</v>
      </c>
      <c r="B562">
        <v>205</v>
      </c>
      <c r="C562">
        <f t="shared" si="66"/>
        <v>193.73224345936842</v>
      </c>
      <c r="D562">
        <f t="shared" si="67"/>
        <v>391.10000000002492</v>
      </c>
      <c r="E562">
        <f t="shared" si="68"/>
        <v>11.267756540631581</v>
      </c>
      <c r="F562">
        <f t="shared" si="72"/>
        <v>3.6233967838229718E-27</v>
      </c>
      <c r="G562">
        <f t="shared" si="72"/>
        <v>0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3.6233967838229718E-27</v>
      </c>
      <c r="L562">
        <f t="shared" si="70"/>
        <v>11.267756540631581</v>
      </c>
      <c r="M562">
        <f t="shared" si="71"/>
        <v>126.96233745894577</v>
      </c>
    </row>
    <row r="563" spans="1:13" x14ac:dyDescent="0.25">
      <c r="A563">
        <v>847.54999999997494</v>
      </c>
      <c r="B563">
        <v>213</v>
      </c>
      <c r="C563">
        <f t="shared" si="66"/>
        <v>193.74115374398846</v>
      </c>
      <c r="D563">
        <f t="shared" si="67"/>
        <v>391.05000000002497</v>
      </c>
      <c r="E563">
        <f t="shared" si="68"/>
        <v>19.258846256011537</v>
      </c>
      <c r="F563">
        <f t="shared" si="72"/>
        <v>1.9582252119366818E-27</v>
      </c>
      <c r="G563">
        <f t="shared" si="72"/>
        <v>0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1.9582252119366818E-27</v>
      </c>
      <c r="L563">
        <f t="shared" si="70"/>
        <v>19.258846256011537</v>
      </c>
      <c r="M563">
        <f t="shared" si="71"/>
        <v>370.90315911268959</v>
      </c>
    </row>
    <row r="564" spans="1:13" x14ac:dyDescent="0.25">
      <c r="A564">
        <v>847.59999999997501</v>
      </c>
      <c r="B564">
        <v>188</v>
      </c>
      <c r="C564">
        <f t="shared" si="66"/>
        <v>193.75006402860853</v>
      </c>
      <c r="D564">
        <f t="shared" si="67"/>
        <v>391.0000000000249</v>
      </c>
      <c r="E564">
        <f t="shared" si="68"/>
        <v>-5.7500640286085343</v>
      </c>
      <c r="F564">
        <f t="shared" si="72"/>
        <v>1.0551905041435319E-27</v>
      </c>
      <c r="G564">
        <f t="shared" si="72"/>
        <v>0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1.0551905041435319E-27</v>
      </c>
      <c r="L564">
        <f t="shared" si="70"/>
        <v>-5.7500640286085343</v>
      </c>
      <c r="M564">
        <f t="shared" si="71"/>
        <v>33.063236333097805</v>
      </c>
    </row>
    <row r="565" spans="1:13" x14ac:dyDescent="0.25">
      <c r="A565">
        <v>847.64999999997497</v>
      </c>
      <c r="B565">
        <v>179</v>
      </c>
      <c r="C565">
        <f t="shared" si="66"/>
        <v>193.75897431322858</v>
      </c>
      <c r="D565">
        <f t="shared" si="67"/>
        <v>390.95000000002494</v>
      </c>
      <c r="E565">
        <f t="shared" si="68"/>
        <v>-14.758974313228578</v>
      </c>
      <c r="F565">
        <f t="shared" ref="F565:J612" si="73">F$5*EXP(-(($D565-F$6)^2)/(2*F$7^2))</f>
        <v>5.6691846689200255E-28</v>
      </c>
      <c r="G565">
        <f t="shared" si="73"/>
        <v>0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5.6691846689200255E-28</v>
      </c>
      <c r="L565">
        <f t="shared" si="70"/>
        <v>-14.758974313228578</v>
      </c>
      <c r="M565">
        <f t="shared" si="71"/>
        <v>217.82732277854097</v>
      </c>
    </row>
    <row r="566" spans="1:13" x14ac:dyDescent="0.25">
      <c r="A566">
        <v>847.69999999997503</v>
      </c>
      <c r="B566">
        <v>205</v>
      </c>
      <c r="C566">
        <f t="shared" si="66"/>
        <v>193.76788459784865</v>
      </c>
      <c r="D566">
        <f t="shared" si="67"/>
        <v>390.90000000002487</v>
      </c>
      <c r="E566">
        <f t="shared" si="68"/>
        <v>11.232115402151351</v>
      </c>
      <c r="F566">
        <f t="shared" si="73"/>
        <v>3.0369093381784746E-28</v>
      </c>
      <c r="G566">
        <f t="shared" si="73"/>
        <v>0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3.0369093381784746E-28</v>
      </c>
      <c r="L566">
        <f t="shared" si="70"/>
        <v>11.232115402151351</v>
      </c>
      <c r="M566">
        <f t="shared" si="71"/>
        <v>126.16041640724561</v>
      </c>
    </row>
    <row r="567" spans="1:13" x14ac:dyDescent="0.25">
      <c r="A567">
        <v>847.74999999997499</v>
      </c>
      <c r="B567">
        <v>183</v>
      </c>
      <c r="C567">
        <f t="shared" si="66"/>
        <v>193.77679488246872</v>
      </c>
      <c r="D567">
        <f t="shared" si="67"/>
        <v>390.85000000002492</v>
      </c>
      <c r="E567">
        <f t="shared" si="68"/>
        <v>-10.776794882468721</v>
      </c>
      <c r="F567">
        <f t="shared" si="73"/>
        <v>1.6220511425586563E-28</v>
      </c>
      <c r="G567">
        <f t="shared" si="73"/>
        <v>0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1.6220511425586563E-28</v>
      </c>
      <c r="L567">
        <f t="shared" si="70"/>
        <v>-10.776794882468721</v>
      </c>
      <c r="M567">
        <f t="shared" si="71"/>
        <v>116.13930793880401</v>
      </c>
    </row>
    <row r="568" spans="1:13" x14ac:dyDescent="0.25">
      <c r="A568">
        <v>847.79999999997494</v>
      </c>
      <c r="B568">
        <v>180</v>
      </c>
      <c r="C568">
        <f t="shared" si="66"/>
        <v>193.78570516708876</v>
      </c>
      <c r="D568">
        <f t="shared" si="67"/>
        <v>390.80000000002497</v>
      </c>
      <c r="E568">
        <f t="shared" si="68"/>
        <v>-13.785705167088764</v>
      </c>
      <c r="F568">
        <f t="shared" si="73"/>
        <v>8.6381104475871613E-29</v>
      </c>
      <c r="G568">
        <f t="shared" si="73"/>
        <v>0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8.6381104475871613E-29</v>
      </c>
      <c r="L568">
        <f t="shared" si="70"/>
        <v>-13.785705167088764</v>
      </c>
      <c r="M568">
        <f t="shared" si="71"/>
        <v>190.04566695389786</v>
      </c>
    </row>
    <row r="569" spans="1:13" x14ac:dyDescent="0.25">
      <c r="A569">
        <v>847.84999999997501</v>
      </c>
      <c r="B569">
        <v>201</v>
      </c>
      <c r="C569">
        <f t="shared" si="66"/>
        <v>193.79461545170884</v>
      </c>
      <c r="D569">
        <f t="shared" si="67"/>
        <v>390.7500000000249</v>
      </c>
      <c r="E569">
        <f t="shared" si="68"/>
        <v>7.205384548291164</v>
      </c>
      <c r="F569">
        <f t="shared" si="73"/>
        <v>4.5866379001920679E-29</v>
      </c>
      <c r="G569">
        <f t="shared" si="73"/>
        <v>0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4.5866379001920679E-29</v>
      </c>
      <c r="L569">
        <f t="shared" si="70"/>
        <v>7.205384548291164</v>
      </c>
      <c r="M569">
        <f t="shared" si="71"/>
        <v>51.91756648875306</v>
      </c>
    </row>
    <row r="570" spans="1:13" x14ac:dyDescent="0.25">
      <c r="A570">
        <v>847.89999999997497</v>
      </c>
      <c r="B570">
        <v>188</v>
      </c>
      <c r="C570">
        <f t="shared" si="66"/>
        <v>193.80352573632888</v>
      </c>
      <c r="D570">
        <f t="shared" si="67"/>
        <v>390.70000000002494</v>
      </c>
      <c r="E570">
        <f t="shared" si="68"/>
        <v>-5.8035257363288792</v>
      </c>
      <c r="F570">
        <f t="shared" si="73"/>
        <v>2.4282402372682332E-29</v>
      </c>
      <c r="G570">
        <f t="shared" si="73"/>
        <v>0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2.4282402372682332E-29</v>
      </c>
      <c r="L570">
        <f t="shared" si="70"/>
        <v>-5.8035257363288792</v>
      </c>
      <c r="M570">
        <f t="shared" si="71"/>
        <v>33.680910972231658</v>
      </c>
    </row>
    <row r="571" spans="1:13" x14ac:dyDescent="0.25">
      <c r="A571">
        <v>847.94999999997503</v>
      </c>
      <c r="B571">
        <v>206</v>
      </c>
      <c r="C571">
        <f t="shared" si="66"/>
        <v>193.81243602094895</v>
      </c>
      <c r="D571">
        <f t="shared" si="67"/>
        <v>390.65000000002487</v>
      </c>
      <c r="E571">
        <f t="shared" si="68"/>
        <v>12.187563979051049</v>
      </c>
      <c r="F571">
        <f t="shared" si="73"/>
        <v>1.2817707020726105E-29</v>
      </c>
      <c r="G571">
        <f t="shared" si="73"/>
        <v>0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1.2817707020726105E-29</v>
      </c>
      <c r="L571">
        <f t="shared" si="70"/>
        <v>12.187563979051049</v>
      </c>
      <c r="M571">
        <f t="shared" si="71"/>
        <v>148.53671574346265</v>
      </c>
    </row>
    <row r="572" spans="1:13" x14ac:dyDescent="0.25">
      <c r="A572">
        <v>847.99999999997499</v>
      </c>
      <c r="B572">
        <v>199</v>
      </c>
      <c r="C572">
        <f t="shared" si="66"/>
        <v>193.82134630556899</v>
      </c>
      <c r="D572">
        <f t="shared" si="67"/>
        <v>390.60000000002492</v>
      </c>
      <c r="E572">
        <f t="shared" si="68"/>
        <v>5.1786536944310058</v>
      </c>
      <c r="F572">
        <f t="shared" si="73"/>
        <v>6.7460650241282974E-30</v>
      </c>
      <c r="G572">
        <f t="shared" si="73"/>
        <v>0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6.7460650241282974E-30</v>
      </c>
      <c r="L572">
        <f t="shared" si="70"/>
        <v>5.1786536944310058</v>
      </c>
      <c r="M572">
        <f t="shared" si="71"/>
        <v>26.818454086843904</v>
      </c>
    </row>
    <row r="573" spans="1:13" x14ac:dyDescent="0.25">
      <c r="A573">
        <v>848.04999999997403</v>
      </c>
      <c r="B573">
        <v>215</v>
      </c>
      <c r="C573">
        <f t="shared" si="66"/>
        <v>193.8302565901889</v>
      </c>
      <c r="D573">
        <f t="shared" si="67"/>
        <v>390.55000000002588</v>
      </c>
      <c r="E573">
        <f t="shared" si="68"/>
        <v>21.169743409811105</v>
      </c>
      <c r="F573">
        <f t="shared" si="73"/>
        <v>3.5400728444810451E-30</v>
      </c>
      <c r="G573">
        <f t="shared" si="73"/>
        <v>0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3.5400728444810451E-30</v>
      </c>
      <c r="L573">
        <f t="shared" si="70"/>
        <v>21.169743409811105</v>
      </c>
      <c r="M573">
        <f t="shared" si="71"/>
        <v>448.15803603724072</v>
      </c>
    </row>
    <row r="574" spans="1:13" x14ac:dyDescent="0.25">
      <c r="A574">
        <v>848.09999999997399</v>
      </c>
      <c r="B574">
        <v>175</v>
      </c>
      <c r="C574">
        <f t="shared" si="66"/>
        <v>193.83916687480894</v>
      </c>
      <c r="D574">
        <f t="shared" si="67"/>
        <v>390.50000000002592</v>
      </c>
      <c r="E574">
        <f t="shared" si="68"/>
        <v>-18.839166874808939</v>
      </c>
      <c r="F574">
        <f t="shared" si="73"/>
        <v>1.8522319341769158E-30</v>
      </c>
      <c r="G574">
        <f t="shared" si="73"/>
        <v>0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1.8522319341769158E-30</v>
      </c>
      <c r="L574">
        <f t="shared" si="70"/>
        <v>-18.839166874808939</v>
      </c>
      <c r="M574">
        <f t="shared" si="71"/>
        <v>354.9142085368984</v>
      </c>
    </row>
    <row r="575" spans="1:13" x14ac:dyDescent="0.25">
      <c r="A575">
        <v>848.14999999997406</v>
      </c>
      <c r="B575">
        <v>201</v>
      </c>
      <c r="C575">
        <f t="shared" si="66"/>
        <v>193.84807715942901</v>
      </c>
      <c r="D575">
        <f t="shared" si="67"/>
        <v>390.45000000002585</v>
      </c>
      <c r="E575">
        <f t="shared" si="68"/>
        <v>7.1519228405709896</v>
      </c>
      <c r="F575">
        <f t="shared" si="73"/>
        <v>9.6627341217874324E-31</v>
      </c>
      <c r="G575">
        <f t="shared" si="73"/>
        <v>0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9.6627341217874324E-31</v>
      </c>
      <c r="L575">
        <f t="shared" si="70"/>
        <v>7.1519228405709896</v>
      </c>
      <c r="M575">
        <f t="shared" si="71"/>
        <v>51.150000317481016</v>
      </c>
    </row>
    <row r="576" spans="1:13" x14ac:dyDescent="0.25">
      <c r="A576">
        <v>848.19999999997401</v>
      </c>
      <c r="B576">
        <v>156</v>
      </c>
      <c r="C576">
        <f t="shared" si="66"/>
        <v>193.85698744404905</v>
      </c>
      <c r="D576">
        <f t="shared" si="67"/>
        <v>390.4000000000259</v>
      </c>
      <c r="E576">
        <f t="shared" si="68"/>
        <v>-37.856987444049054</v>
      </c>
      <c r="F576">
        <f t="shared" si="73"/>
        <v>5.0260428296599956E-31</v>
      </c>
      <c r="G576">
        <f t="shared" si="73"/>
        <v>0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5.0260428296599956E-31</v>
      </c>
      <c r="L576">
        <f t="shared" si="70"/>
        <v>-37.856987444049054</v>
      </c>
      <c r="M576">
        <f t="shared" si="71"/>
        <v>1433.1514983388877</v>
      </c>
    </row>
    <row r="577" spans="1:13" x14ac:dyDescent="0.25">
      <c r="A577">
        <v>848.24999999997397</v>
      </c>
      <c r="B577">
        <v>232</v>
      </c>
      <c r="C577">
        <f t="shared" ref="C577:C612" si="74">$P$12*A577+$Q$12</f>
        <v>193.8658977286691</v>
      </c>
      <c r="D577">
        <f t="shared" ref="D577:D612" si="75">$E$2-A577-$N$5</f>
        <v>390.35000000002594</v>
      </c>
      <c r="E577">
        <f t="shared" ref="E577:E612" si="76">B577-C577</f>
        <v>38.134102271330903</v>
      </c>
      <c r="F577">
        <f t="shared" si="73"/>
        <v>2.6065966560839509E-31</v>
      </c>
      <c r="G577">
        <f t="shared" si="73"/>
        <v>0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2.6065966560839509E-31</v>
      </c>
      <c r="L577">
        <f t="shared" ref="L577:L612" si="78">E577-K577</f>
        <v>38.134102271330903</v>
      </c>
      <c r="M577">
        <f t="shared" ref="M577:M612" si="79">(L577)^2</f>
        <v>1454.2097560403247</v>
      </c>
    </row>
    <row r="578" spans="1:13" x14ac:dyDescent="0.25">
      <c r="A578">
        <v>848.29999999997403</v>
      </c>
      <c r="B578">
        <v>196</v>
      </c>
      <c r="C578">
        <f t="shared" si="74"/>
        <v>193.87480801328917</v>
      </c>
      <c r="D578">
        <f t="shared" si="75"/>
        <v>390.30000000002588</v>
      </c>
      <c r="E578">
        <f t="shared" si="76"/>
        <v>2.1251919867108313</v>
      </c>
      <c r="F578">
        <f t="shared" si="73"/>
        <v>1.3478543843682636E-31</v>
      </c>
      <c r="G578">
        <f t="shared" si="73"/>
        <v>0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1.3478543843682636E-31</v>
      </c>
      <c r="L578">
        <f t="shared" si="78"/>
        <v>2.1251919867108313</v>
      </c>
      <c r="M578">
        <f t="shared" si="79"/>
        <v>4.5164409803799304</v>
      </c>
    </row>
    <row r="579" spans="1:13" x14ac:dyDescent="0.25">
      <c r="A579">
        <v>848.34999999997399</v>
      </c>
      <c r="B579">
        <v>233</v>
      </c>
      <c r="C579">
        <f t="shared" si="74"/>
        <v>193.88371829790924</v>
      </c>
      <c r="D579">
        <f t="shared" si="75"/>
        <v>390.25000000002592</v>
      </c>
      <c r="E579">
        <f t="shared" si="76"/>
        <v>39.11628170209076</v>
      </c>
      <c r="F579">
        <f t="shared" si="73"/>
        <v>6.9491807958201247E-32</v>
      </c>
      <c r="G579">
        <f t="shared" si="73"/>
        <v>0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6.9491807958201247E-32</v>
      </c>
      <c r="L579">
        <f t="shared" si="78"/>
        <v>39.11628170209076</v>
      </c>
      <c r="M579">
        <f t="shared" si="79"/>
        <v>1530.0834941973203</v>
      </c>
    </row>
    <row r="580" spans="1:13" x14ac:dyDescent="0.25">
      <c r="A580">
        <v>848.39999999997406</v>
      </c>
      <c r="B580">
        <v>182</v>
      </c>
      <c r="C580">
        <f t="shared" si="74"/>
        <v>193.89262858252931</v>
      </c>
      <c r="D580">
        <f t="shared" si="75"/>
        <v>390.20000000002585</v>
      </c>
      <c r="E580">
        <f t="shared" si="76"/>
        <v>-11.892628582529312</v>
      </c>
      <c r="F580">
        <f t="shared" si="73"/>
        <v>3.5722820321348486E-32</v>
      </c>
      <c r="G580">
        <f t="shared" si="73"/>
        <v>0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3.5722820321348486E-32</v>
      </c>
      <c r="L580">
        <f t="shared" si="78"/>
        <v>-11.892628582529312</v>
      </c>
      <c r="M580">
        <f t="shared" si="79"/>
        <v>141.43461460199316</v>
      </c>
    </row>
    <row r="581" spans="1:13" x14ac:dyDescent="0.25">
      <c r="A581">
        <v>848.44999999997401</v>
      </c>
      <c r="B581">
        <v>200</v>
      </c>
      <c r="C581">
        <f t="shared" si="74"/>
        <v>193.90153886714936</v>
      </c>
      <c r="D581">
        <f t="shared" si="75"/>
        <v>390.1500000000259</v>
      </c>
      <c r="E581">
        <f t="shared" si="76"/>
        <v>6.0984611328506446</v>
      </c>
      <c r="F581">
        <f t="shared" si="73"/>
        <v>1.8309621256210518E-32</v>
      </c>
      <c r="G581">
        <f t="shared" si="73"/>
        <v>0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1.8309621256210518E-32</v>
      </c>
      <c r="L581">
        <f t="shared" si="78"/>
        <v>6.0984611328506446</v>
      </c>
      <c r="M581">
        <f t="shared" si="79"/>
        <v>37.191228188889966</v>
      </c>
    </row>
    <row r="582" spans="1:13" x14ac:dyDescent="0.25">
      <c r="A582">
        <v>848.49999999997397</v>
      </c>
      <c r="B582">
        <v>180</v>
      </c>
      <c r="C582">
        <f t="shared" si="74"/>
        <v>193.9104491517694</v>
      </c>
      <c r="D582">
        <f t="shared" si="75"/>
        <v>390.10000000002594</v>
      </c>
      <c r="E582">
        <f t="shared" si="76"/>
        <v>-13.910449151769399</v>
      </c>
      <c r="F582">
        <f t="shared" si="73"/>
        <v>9.3569535953482964E-33</v>
      </c>
      <c r="G582">
        <f t="shared" si="73"/>
        <v>0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9.3569535953482964E-33</v>
      </c>
      <c r="L582">
        <f t="shared" si="78"/>
        <v>-13.910449151769399</v>
      </c>
      <c r="M582">
        <f t="shared" si="79"/>
        <v>193.50059560396198</v>
      </c>
    </row>
    <row r="583" spans="1:13" x14ac:dyDescent="0.25">
      <c r="A583">
        <v>848.54999999997403</v>
      </c>
      <c r="B583">
        <v>192</v>
      </c>
      <c r="C583">
        <f t="shared" si="74"/>
        <v>193.91935943638947</v>
      </c>
      <c r="D583">
        <f t="shared" si="75"/>
        <v>390.05000000002588</v>
      </c>
      <c r="E583">
        <f t="shared" si="76"/>
        <v>-1.9193594363894704</v>
      </c>
      <c r="F583">
        <f t="shared" si="73"/>
        <v>4.7677237505599477E-33</v>
      </c>
      <c r="G583">
        <f t="shared" si="73"/>
        <v>0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4.7677237505599477E-33</v>
      </c>
      <c r="L583">
        <f t="shared" si="78"/>
        <v>-1.9193594363894704</v>
      </c>
      <c r="M583">
        <f t="shared" si="79"/>
        <v>3.6839406460573052</v>
      </c>
    </row>
    <row r="584" spans="1:13" x14ac:dyDescent="0.25">
      <c r="A584">
        <v>848.59999999997399</v>
      </c>
      <c r="B584">
        <v>190</v>
      </c>
      <c r="C584">
        <f t="shared" si="74"/>
        <v>193.92826972100951</v>
      </c>
      <c r="D584">
        <f t="shared" si="75"/>
        <v>390.00000000002592</v>
      </c>
      <c r="E584">
        <f t="shared" si="76"/>
        <v>-3.9282697210095137</v>
      </c>
      <c r="F584">
        <f t="shared" si="73"/>
        <v>2.4221954561782759E-33</v>
      </c>
      <c r="G584">
        <f t="shared" si="73"/>
        <v>0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2.4221954561782759E-33</v>
      </c>
      <c r="L584">
        <f t="shared" si="78"/>
        <v>-3.9282697210095137</v>
      </c>
      <c r="M584">
        <f t="shared" si="79"/>
        <v>15.431303001000162</v>
      </c>
    </row>
    <row r="585" spans="1:13" x14ac:dyDescent="0.25">
      <c r="A585">
        <v>848.64999999997406</v>
      </c>
      <c r="B585">
        <v>199</v>
      </c>
      <c r="C585">
        <f t="shared" si="74"/>
        <v>193.93718000562959</v>
      </c>
      <c r="D585">
        <f t="shared" si="75"/>
        <v>389.95000000002585</v>
      </c>
      <c r="E585">
        <f t="shared" si="76"/>
        <v>5.0628199943704146</v>
      </c>
      <c r="F585">
        <f t="shared" si="73"/>
        <v>1.2269554094183386E-33</v>
      </c>
      <c r="G585">
        <f t="shared" si="73"/>
        <v>0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1.2269554094183386E-33</v>
      </c>
      <c r="L585">
        <f t="shared" si="78"/>
        <v>5.0628199943704146</v>
      </c>
      <c r="M585">
        <f t="shared" si="79"/>
        <v>25.632146295396844</v>
      </c>
    </row>
    <row r="586" spans="1:13" x14ac:dyDescent="0.25">
      <c r="A586">
        <v>848.69999999997401</v>
      </c>
      <c r="B586">
        <v>199</v>
      </c>
      <c r="C586">
        <f t="shared" si="74"/>
        <v>193.94609029024963</v>
      </c>
      <c r="D586">
        <f t="shared" si="75"/>
        <v>389.9000000000259</v>
      </c>
      <c r="E586">
        <f t="shared" si="76"/>
        <v>5.0539097097503713</v>
      </c>
      <c r="F586">
        <f t="shared" si="73"/>
        <v>6.196834071783849E-34</v>
      </c>
      <c r="G586">
        <f t="shared" si="73"/>
        <v>0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6.196834071783849E-34</v>
      </c>
      <c r="L586">
        <f t="shared" si="78"/>
        <v>5.0539097097503713</v>
      </c>
      <c r="M586">
        <f t="shared" si="79"/>
        <v>25.542003354309085</v>
      </c>
    </row>
    <row r="587" spans="1:13" x14ac:dyDescent="0.25">
      <c r="A587">
        <v>848.74999999997397</v>
      </c>
      <c r="B587">
        <v>190</v>
      </c>
      <c r="C587">
        <f t="shared" si="74"/>
        <v>193.9550005748697</v>
      </c>
      <c r="D587">
        <f t="shared" si="75"/>
        <v>389.85000000002594</v>
      </c>
      <c r="E587">
        <f t="shared" si="76"/>
        <v>-3.9550005748697004</v>
      </c>
      <c r="F587">
        <f t="shared" si="73"/>
        <v>3.1205593624180283E-34</v>
      </c>
      <c r="G587">
        <f t="shared" si="73"/>
        <v>0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3.1205593624180283E-34</v>
      </c>
      <c r="L587">
        <f t="shared" si="78"/>
        <v>-3.9550005748697004</v>
      </c>
      <c r="M587">
        <f t="shared" si="79"/>
        <v>15.642029547219661</v>
      </c>
    </row>
    <row r="588" spans="1:13" x14ac:dyDescent="0.25">
      <c r="A588">
        <v>848.79999999997403</v>
      </c>
      <c r="B588">
        <v>206</v>
      </c>
      <c r="C588">
        <f t="shared" si="74"/>
        <v>193.96391085948977</v>
      </c>
      <c r="D588">
        <f t="shared" si="75"/>
        <v>389.80000000002588</v>
      </c>
      <c r="E588">
        <f t="shared" si="76"/>
        <v>12.036089140510228</v>
      </c>
      <c r="F588">
        <f t="shared" si="73"/>
        <v>1.5668106788660263E-34</v>
      </c>
      <c r="G588">
        <f t="shared" si="73"/>
        <v>0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1.5668106788660263E-34</v>
      </c>
      <c r="L588">
        <f t="shared" si="78"/>
        <v>12.036089140510228</v>
      </c>
      <c r="M588">
        <f t="shared" si="79"/>
        <v>144.86744179830825</v>
      </c>
    </row>
    <row r="589" spans="1:13" x14ac:dyDescent="0.25">
      <c r="A589">
        <v>848.84999999997399</v>
      </c>
      <c r="B589">
        <v>177</v>
      </c>
      <c r="C589">
        <f t="shared" si="74"/>
        <v>193.97282114410982</v>
      </c>
      <c r="D589">
        <f t="shared" si="75"/>
        <v>389.75000000002592</v>
      </c>
      <c r="E589">
        <f t="shared" si="76"/>
        <v>-16.972821144109815</v>
      </c>
      <c r="F589">
        <f t="shared" si="73"/>
        <v>7.8437201505953796E-35</v>
      </c>
      <c r="G589">
        <f t="shared" si="73"/>
        <v>0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7.8437201505953796E-35</v>
      </c>
      <c r="L589">
        <f t="shared" si="78"/>
        <v>-16.972821144109815</v>
      </c>
      <c r="M589">
        <f t="shared" si="79"/>
        <v>288.07665758994125</v>
      </c>
    </row>
    <row r="590" spans="1:13" x14ac:dyDescent="0.25">
      <c r="A590">
        <v>848.89999999997406</v>
      </c>
      <c r="B590">
        <v>186</v>
      </c>
      <c r="C590">
        <f t="shared" si="74"/>
        <v>193.98173142872989</v>
      </c>
      <c r="D590">
        <f t="shared" si="75"/>
        <v>389.70000000002585</v>
      </c>
      <c r="E590">
        <f t="shared" si="76"/>
        <v>-7.9817314287298871</v>
      </c>
      <c r="F590">
        <f t="shared" si="73"/>
        <v>3.9151567209876711E-35</v>
      </c>
      <c r="G590">
        <f t="shared" si="73"/>
        <v>0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3.9151567209876711E-35</v>
      </c>
      <c r="L590">
        <f t="shared" si="78"/>
        <v>-7.9817314287298871</v>
      </c>
      <c r="M590">
        <f t="shared" si="79"/>
        <v>63.708036600374442</v>
      </c>
    </row>
    <row r="591" spans="1:13" x14ac:dyDescent="0.25">
      <c r="A591">
        <v>848.94999999997401</v>
      </c>
      <c r="B591">
        <v>197</v>
      </c>
      <c r="C591">
        <f t="shared" si="74"/>
        <v>193.99064171334993</v>
      </c>
      <c r="D591">
        <f t="shared" si="75"/>
        <v>389.6500000000259</v>
      </c>
      <c r="E591">
        <f t="shared" si="76"/>
        <v>3.0093582866500697</v>
      </c>
      <c r="F591">
        <f t="shared" si="73"/>
        <v>1.9484878645278863E-35</v>
      </c>
      <c r="G591">
        <f t="shared" si="73"/>
        <v>0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1.9484878645278863E-35</v>
      </c>
      <c r="L591">
        <f t="shared" si="78"/>
        <v>3.0093582866500697</v>
      </c>
      <c r="M591">
        <f t="shared" si="79"/>
        <v>9.0562372974294423</v>
      </c>
    </row>
    <row r="592" spans="1:13" x14ac:dyDescent="0.25">
      <c r="A592">
        <v>848.99999999997397</v>
      </c>
      <c r="B592">
        <v>186</v>
      </c>
      <c r="C592">
        <f t="shared" si="74"/>
        <v>193.99955199796997</v>
      </c>
      <c r="D592">
        <f t="shared" si="75"/>
        <v>389.60000000002594</v>
      </c>
      <c r="E592">
        <f t="shared" si="76"/>
        <v>-7.9995519979699736</v>
      </c>
      <c r="F592">
        <f t="shared" si="73"/>
        <v>9.668692595281185E-36</v>
      </c>
      <c r="G592">
        <f t="shared" si="73"/>
        <v>0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9.668692595281185E-36</v>
      </c>
      <c r="L592">
        <f t="shared" si="78"/>
        <v>-7.9995519979699736</v>
      </c>
      <c r="M592">
        <f t="shared" si="79"/>
        <v>63.992832168225398</v>
      </c>
    </row>
    <row r="593" spans="1:13" x14ac:dyDescent="0.25">
      <c r="A593">
        <v>849.04999999997403</v>
      </c>
      <c r="B593">
        <v>190</v>
      </c>
      <c r="C593">
        <f t="shared" si="74"/>
        <v>194.00846228259005</v>
      </c>
      <c r="D593">
        <f t="shared" si="75"/>
        <v>389.55000000002588</v>
      </c>
      <c r="E593">
        <f t="shared" si="76"/>
        <v>-4.0084622825900453</v>
      </c>
      <c r="F593">
        <f t="shared" si="73"/>
        <v>4.7836488598774506E-36</v>
      </c>
      <c r="G593">
        <f t="shared" si="73"/>
        <v>0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4.7836488598774506E-36</v>
      </c>
      <c r="L593">
        <f t="shared" si="78"/>
        <v>-4.0084622825900453</v>
      </c>
      <c r="M593">
        <f t="shared" si="79"/>
        <v>16.067769870946996</v>
      </c>
    </row>
    <row r="594" spans="1:13" x14ac:dyDescent="0.25">
      <c r="A594">
        <v>849.09999999997399</v>
      </c>
      <c r="B594">
        <v>179</v>
      </c>
      <c r="C594">
        <f t="shared" si="74"/>
        <v>194.01737256721009</v>
      </c>
      <c r="D594">
        <f t="shared" si="75"/>
        <v>389.50000000002592</v>
      </c>
      <c r="E594">
        <f t="shared" si="76"/>
        <v>-15.017372567210089</v>
      </c>
      <c r="F594">
        <f t="shared" si="73"/>
        <v>2.3597844058637237E-36</v>
      </c>
      <c r="G594">
        <f t="shared" si="73"/>
        <v>0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2.3597844058637237E-36</v>
      </c>
      <c r="L594">
        <f t="shared" si="78"/>
        <v>-15.017372567210089</v>
      </c>
      <c r="M594">
        <f t="shared" si="79"/>
        <v>225.52147882239413</v>
      </c>
    </row>
    <row r="595" spans="1:13" x14ac:dyDescent="0.25">
      <c r="A595">
        <v>849.14999999997303</v>
      </c>
      <c r="B595">
        <v>201</v>
      </c>
      <c r="C595">
        <f t="shared" si="74"/>
        <v>194.02628285182999</v>
      </c>
      <c r="D595">
        <f t="shared" si="75"/>
        <v>389.45000000002688</v>
      </c>
      <c r="E595">
        <f t="shared" si="76"/>
        <v>6.9737171481700102</v>
      </c>
      <c r="F595">
        <f t="shared" si="73"/>
        <v>1.1606649076404635E-36</v>
      </c>
      <c r="G595">
        <f t="shared" si="73"/>
        <v>0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1.1606649076404635E-36</v>
      </c>
      <c r="L595">
        <f t="shared" si="78"/>
        <v>6.9737171481700102</v>
      </c>
      <c r="M595">
        <f t="shared" si="79"/>
        <v>48.632730862680461</v>
      </c>
    </row>
    <row r="596" spans="1:13" x14ac:dyDescent="0.25">
      <c r="A596">
        <v>849.19999999997299</v>
      </c>
      <c r="B596">
        <v>202</v>
      </c>
      <c r="C596">
        <f t="shared" si="74"/>
        <v>194.03519313645003</v>
      </c>
      <c r="D596">
        <f t="shared" si="75"/>
        <v>389.40000000002692</v>
      </c>
      <c r="E596">
        <f t="shared" si="76"/>
        <v>7.9648068635499669</v>
      </c>
      <c r="F596">
        <f t="shared" si="73"/>
        <v>5.6919735608736261E-37</v>
      </c>
      <c r="G596">
        <f t="shared" si="73"/>
        <v>0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5.6919735608736261E-37</v>
      </c>
      <c r="L596">
        <f t="shared" si="78"/>
        <v>7.9648068635499669</v>
      </c>
      <c r="M596">
        <f t="shared" si="79"/>
        <v>63.438148373652659</v>
      </c>
    </row>
    <row r="597" spans="1:13" x14ac:dyDescent="0.25">
      <c r="A597">
        <v>849.24999999997306</v>
      </c>
      <c r="B597">
        <v>199</v>
      </c>
      <c r="C597">
        <f t="shared" si="74"/>
        <v>194.0441034210701</v>
      </c>
      <c r="D597">
        <f t="shared" si="75"/>
        <v>389.35000000002685</v>
      </c>
      <c r="E597">
        <f t="shared" si="76"/>
        <v>4.9558965789298952</v>
      </c>
      <c r="F597">
        <f t="shared" si="73"/>
        <v>2.7831741856893191E-37</v>
      </c>
      <c r="G597">
        <f t="shared" si="73"/>
        <v>0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2.7831741856893191E-37</v>
      </c>
      <c r="L597">
        <f t="shared" si="78"/>
        <v>4.9558965789298952</v>
      </c>
      <c r="M597">
        <f t="shared" si="79"/>
        <v>24.560910901049038</v>
      </c>
    </row>
    <row r="598" spans="1:13" x14ac:dyDescent="0.25">
      <c r="A598">
        <v>849.29999999997301</v>
      </c>
      <c r="B598">
        <v>198</v>
      </c>
      <c r="C598">
        <f t="shared" si="74"/>
        <v>194.05301370569015</v>
      </c>
      <c r="D598">
        <f t="shared" si="75"/>
        <v>389.3000000000269</v>
      </c>
      <c r="E598">
        <f t="shared" si="76"/>
        <v>3.9469862943098519</v>
      </c>
      <c r="F598">
        <f t="shared" si="73"/>
        <v>1.3568736051692264E-37</v>
      </c>
      <c r="G598">
        <f t="shared" si="73"/>
        <v>0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1.3568736051692264E-37</v>
      </c>
      <c r="L598">
        <f t="shared" si="78"/>
        <v>3.9469862943098519</v>
      </c>
      <c r="M598">
        <f t="shared" si="79"/>
        <v>15.578700807469817</v>
      </c>
    </row>
    <row r="599" spans="1:13" x14ac:dyDescent="0.25">
      <c r="A599">
        <v>849.34999999997297</v>
      </c>
      <c r="B599">
        <v>184</v>
      </c>
      <c r="C599">
        <f t="shared" si="74"/>
        <v>194.06192399031022</v>
      </c>
      <c r="D599">
        <f t="shared" si="75"/>
        <v>389.25000000002694</v>
      </c>
      <c r="E599">
        <f t="shared" si="76"/>
        <v>-10.06192399031022</v>
      </c>
      <c r="F599">
        <f t="shared" si="73"/>
        <v>6.5956848195400302E-38</v>
      </c>
      <c r="G599">
        <f t="shared" si="73"/>
        <v>0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6.5956848195400302E-38</v>
      </c>
      <c r="L599">
        <f t="shared" si="78"/>
        <v>-10.06192399031022</v>
      </c>
      <c r="M599">
        <f t="shared" si="79"/>
        <v>101.24231438678034</v>
      </c>
    </row>
    <row r="600" spans="1:13" x14ac:dyDescent="0.25">
      <c r="A600">
        <v>849.39999999997303</v>
      </c>
      <c r="B600">
        <v>185</v>
      </c>
      <c r="C600">
        <f t="shared" si="74"/>
        <v>194.07083427493029</v>
      </c>
      <c r="D600">
        <f t="shared" si="75"/>
        <v>389.20000000002688</v>
      </c>
      <c r="E600">
        <f t="shared" si="76"/>
        <v>-9.0708342749302915</v>
      </c>
      <c r="F600">
        <f t="shared" si="73"/>
        <v>3.1967000479052473E-38</v>
      </c>
      <c r="G600">
        <f t="shared" si="73"/>
        <v>0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3.1967000479052473E-38</v>
      </c>
      <c r="L600">
        <f t="shared" si="78"/>
        <v>-9.0708342749302915</v>
      </c>
      <c r="M600">
        <f t="shared" si="79"/>
        <v>82.280034443250145</v>
      </c>
    </row>
    <row r="601" spans="1:13" x14ac:dyDescent="0.25">
      <c r="A601">
        <v>849.44999999997299</v>
      </c>
      <c r="B601">
        <v>201</v>
      </c>
      <c r="C601">
        <f t="shared" si="74"/>
        <v>194.07974455955033</v>
      </c>
      <c r="D601">
        <f t="shared" si="75"/>
        <v>389.15000000002692</v>
      </c>
      <c r="E601">
        <f t="shared" si="76"/>
        <v>6.9202554404496652</v>
      </c>
      <c r="F601">
        <f t="shared" si="73"/>
        <v>1.5447755037783484E-38</v>
      </c>
      <c r="G601">
        <f t="shared" si="73"/>
        <v>0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1.5447755037783484E-38</v>
      </c>
      <c r="L601">
        <f t="shared" si="78"/>
        <v>6.9202554404496652</v>
      </c>
      <c r="M601">
        <f t="shared" si="79"/>
        <v>47.889935361073192</v>
      </c>
    </row>
    <row r="602" spans="1:13" x14ac:dyDescent="0.25">
      <c r="A602">
        <v>849.49999999997306</v>
      </c>
      <c r="B602">
        <v>208</v>
      </c>
      <c r="C602">
        <f t="shared" si="74"/>
        <v>194.08865484417041</v>
      </c>
      <c r="D602">
        <f t="shared" si="75"/>
        <v>389.10000000002685</v>
      </c>
      <c r="E602">
        <f t="shared" si="76"/>
        <v>13.911345155829594</v>
      </c>
      <c r="F602">
        <f t="shared" si="73"/>
        <v>7.4430400130340664E-39</v>
      </c>
      <c r="G602">
        <f t="shared" si="73"/>
        <v>0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7.4430400130340664E-39</v>
      </c>
      <c r="L602">
        <f t="shared" si="78"/>
        <v>13.911345155829594</v>
      </c>
      <c r="M602">
        <f t="shared" si="79"/>
        <v>193.5255240446235</v>
      </c>
    </row>
    <row r="603" spans="1:13" x14ac:dyDescent="0.25">
      <c r="A603">
        <v>849.54999999997301</v>
      </c>
      <c r="B603">
        <v>177</v>
      </c>
      <c r="C603">
        <f t="shared" si="74"/>
        <v>194.09756512879045</v>
      </c>
      <c r="D603">
        <f t="shared" si="75"/>
        <v>389.0500000000269</v>
      </c>
      <c r="E603">
        <f t="shared" si="76"/>
        <v>-17.09756512879045</v>
      </c>
      <c r="F603">
        <f t="shared" si="73"/>
        <v>3.5756650263227053E-39</v>
      </c>
      <c r="G603">
        <f t="shared" si="73"/>
        <v>0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3.5756650263227053E-39</v>
      </c>
      <c r="L603">
        <f t="shared" si="78"/>
        <v>-17.09756512879045</v>
      </c>
      <c r="M603">
        <f t="shared" si="79"/>
        <v>292.32673333323118</v>
      </c>
    </row>
    <row r="604" spans="1:13" x14ac:dyDescent="0.25">
      <c r="A604">
        <v>849.59999999997297</v>
      </c>
      <c r="B604">
        <v>183</v>
      </c>
      <c r="C604">
        <f t="shared" si="74"/>
        <v>194.10647541341049</v>
      </c>
      <c r="D604">
        <f t="shared" si="75"/>
        <v>389.00000000002694</v>
      </c>
      <c r="E604">
        <f t="shared" si="76"/>
        <v>-11.106475413410493</v>
      </c>
      <c r="F604">
        <f t="shared" si="73"/>
        <v>1.7127137835927083E-39</v>
      </c>
      <c r="G604">
        <f t="shared" si="73"/>
        <v>0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1.7127137835927083E-39</v>
      </c>
      <c r="L604">
        <f t="shared" si="78"/>
        <v>-11.106475413410493</v>
      </c>
      <c r="M604">
        <f t="shared" si="79"/>
        <v>123.35379610869178</v>
      </c>
    </row>
    <row r="605" spans="1:13" x14ac:dyDescent="0.25">
      <c r="A605">
        <v>849.64999999997303</v>
      </c>
      <c r="B605">
        <v>197</v>
      </c>
      <c r="C605">
        <f t="shared" si="74"/>
        <v>194.11538569803056</v>
      </c>
      <c r="D605">
        <f t="shared" si="75"/>
        <v>388.95000000002688</v>
      </c>
      <c r="E605">
        <f t="shared" si="76"/>
        <v>2.8846143019694352</v>
      </c>
      <c r="F605">
        <f t="shared" si="73"/>
        <v>8.1796411723368261E-40</v>
      </c>
      <c r="G605">
        <f t="shared" si="73"/>
        <v>0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8.1796411723368261E-40</v>
      </c>
      <c r="L605">
        <f t="shared" si="78"/>
        <v>2.8846143019694352</v>
      </c>
      <c r="M605">
        <f t="shared" si="79"/>
        <v>8.3209996711266125</v>
      </c>
    </row>
    <row r="606" spans="1:13" x14ac:dyDescent="0.25">
      <c r="A606">
        <v>849.69999999997299</v>
      </c>
      <c r="B606">
        <v>205</v>
      </c>
      <c r="C606">
        <f t="shared" si="74"/>
        <v>194.12429598265061</v>
      </c>
      <c r="D606">
        <f t="shared" si="75"/>
        <v>388.90000000002692</v>
      </c>
      <c r="E606">
        <f t="shared" si="76"/>
        <v>10.875704017349392</v>
      </c>
      <c r="F606">
        <f t="shared" si="73"/>
        <v>3.8949797576059751E-40</v>
      </c>
      <c r="G606">
        <f t="shared" si="73"/>
        <v>0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3.8949797576059751E-40</v>
      </c>
      <c r="L606">
        <f t="shared" si="78"/>
        <v>10.875704017349392</v>
      </c>
      <c r="M606">
        <f t="shared" si="79"/>
        <v>118.2809378729897</v>
      </c>
    </row>
    <row r="607" spans="1:13" x14ac:dyDescent="0.25">
      <c r="A607">
        <v>849.74999999997306</v>
      </c>
      <c r="B607">
        <v>226</v>
      </c>
      <c r="C607">
        <f t="shared" si="74"/>
        <v>194.13320626727068</v>
      </c>
      <c r="D607">
        <f t="shared" si="75"/>
        <v>388.85000000002685</v>
      </c>
      <c r="E607">
        <f t="shared" si="76"/>
        <v>31.86679373272932</v>
      </c>
      <c r="F607">
        <f t="shared" si="73"/>
        <v>1.8492586162282792E-40</v>
      </c>
      <c r="G607">
        <f t="shared" si="73"/>
        <v>0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1.8492586162282792E-40</v>
      </c>
      <c r="L607">
        <f t="shared" si="78"/>
        <v>31.86679373272932</v>
      </c>
      <c r="M607">
        <f t="shared" si="79"/>
        <v>1015.4925428043167</v>
      </c>
    </row>
    <row r="608" spans="1:13" x14ac:dyDescent="0.25">
      <c r="A608">
        <v>849.79999999997301</v>
      </c>
      <c r="B608">
        <v>201</v>
      </c>
      <c r="C608">
        <f t="shared" si="74"/>
        <v>194.14211655189075</v>
      </c>
      <c r="D608">
        <f t="shared" si="75"/>
        <v>388.8000000000269</v>
      </c>
      <c r="E608">
        <f t="shared" si="76"/>
        <v>6.8578834481092485</v>
      </c>
      <c r="F608">
        <f t="shared" si="73"/>
        <v>8.7541017475079521E-41</v>
      </c>
      <c r="G608">
        <f t="shared" si="73"/>
        <v>0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8.7541017475079521E-41</v>
      </c>
      <c r="L608">
        <f t="shared" si="78"/>
        <v>6.8578834481092485</v>
      </c>
      <c r="M608">
        <f t="shared" si="79"/>
        <v>47.0305653878508</v>
      </c>
    </row>
    <row r="609" spans="1:13" x14ac:dyDescent="0.25">
      <c r="A609">
        <v>849.84999999997297</v>
      </c>
      <c r="B609">
        <v>212</v>
      </c>
      <c r="C609">
        <f t="shared" si="74"/>
        <v>194.15102683651079</v>
      </c>
      <c r="D609">
        <f t="shared" si="75"/>
        <v>388.75000000002694</v>
      </c>
      <c r="E609">
        <f t="shared" si="76"/>
        <v>17.848973163489205</v>
      </c>
      <c r="F609">
        <f t="shared" si="73"/>
        <v>4.1318735532777873E-41</v>
      </c>
      <c r="G609">
        <f t="shared" si="73"/>
        <v>0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4.1318735532777873E-41</v>
      </c>
      <c r="L609">
        <f t="shared" si="78"/>
        <v>17.848973163489205</v>
      </c>
      <c r="M609">
        <f t="shared" si="79"/>
        <v>318.58584299095787</v>
      </c>
    </row>
    <row r="610" spans="1:13" x14ac:dyDescent="0.25">
      <c r="A610">
        <v>849.89999999997303</v>
      </c>
      <c r="B610">
        <v>209</v>
      </c>
      <c r="C610">
        <f t="shared" si="74"/>
        <v>194.15993712113087</v>
      </c>
      <c r="D610">
        <f t="shared" si="75"/>
        <v>388.70000000002688</v>
      </c>
      <c r="E610">
        <f t="shared" si="76"/>
        <v>14.840062878869134</v>
      </c>
      <c r="F610">
        <f t="shared" si="73"/>
        <v>1.9444820932713551E-41</v>
      </c>
      <c r="G610">
        <f t="shared" si="73"/>
        <v>0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1.9444820932713551E-41</v>
      </c>
      <c r="L610">
        <f t="shared" si="78"/>
        <v>14.840062878869134</v>
      </c>
      <c r="M610">
        <f t="shared" si="79"/>
        <v>220.22746624878963</v>
      </c>
    </row>
    <row r="611" spans="1:13" x14ac:dyDescent="0.25">
      <c r="A611">
        <v>849.94999999997299</v>
      </c>
      <c r="B611">
        <v>171</v>
      </c>
      <c r="C611">
        <f t="shared" si="74"/>
        <v>194.16884740575091</v>
      </c>
      <c r="D611">
        <f t="shared" si="75"/>
        <v>388.65000000002692</v>
      </c>
      <c r="E611">
        <f t="shared" si="76"/>
        <v>-23.16884740575091</v>
      </c>
      <c r="F611">
        <f t="shared" si="73"/>
        <v>9.1239388723490677E-42</v>
      </c>
      <c r="G611">
        <f t="shared" si="73"/>
        <v>0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9.1239388723490677E-42</v>
      </c>
      <c r="L611">
        <f t="shared" si="78"/>
        <v>-23.16884740575091</v>
      </c>
      <c r="M611">
        <f t="shared" si="79"/>
        <v>536.7954901109706</v>
      </c>
    </row>
    <row r="612" spans="1:13" x14ac:dyDescent="0.25">
      <c r="A612">
        <v>849.99999999997306</v>
      </c>
      <c r="B612">
        <v>191</v>
      </c>
      <c r="C612">
        <f t="shared" si="74"/>
        <v>194.17775769037098</v>
      </c>
      <c r="D612">
        <f t="shared" si="75"/>
        <v>388.60000000002685</v>
      </c>
      <c r="E612">
        <f t="shared" si="76"/>
        <v>-3.1777576903709814</v>
      </c>
      <c r="F612">
        <f t="shared" si="73"/>
        <v>4.2685687352035269E-42</v>
      </c>
      <c r="G612">
        <f t="shared" si="73"/>
        <v>0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4.2685687352035269E-42</v>
      </c>
      <c r="L612">
        <f t="shared" si="78"/>
        <v>-3.1777576903709814</v>
      </c>
      <c r="M612">
        <f t="shared" si="79"/>
        <v>10.098143938711914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2020-11-06T14:10:55Z</dcterms:modified>
</cp:coreProperties>
</file>